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3" documentId="6_{E77BE0D4-AE70-4A16-AF52-85E63D64E989}" xr6:coauthVersionLast="47" xr6:coauthVersionMax="47" xr10:uidLastSave="{AA07E461-B1A0-4C37-9B15-DC3D2270E4C1}"/>
  <workbookProtection workbookAlgorithmName="SHA-512" workbookHashValue="OMToBPqW5Tqp90ZTZgtM9p+O60MsXb2IjSxoP12sxOM1dczcTVgQqUl+tMCCbD6aOJ9ogu74+aQpfYF2nI2CEQ==" workbookSaltValue="Pwk+uW/ZbmXpp1ESLsXq5A==" workbookSpinCount="100000" lockStructure="1"/>
  <bookViews>
    <workbookView xWindow="-120" yWindow="-120" windowWidth="29040" windowHeight="15720" xr2:uid="{00000000-000D-0000-FFFF-FFFF00000000}"/>
  </bookViews>
  <sheets>
    <sheet name="Funktionale Anforderungen" sheetId="2" r:id="rId1"/>
    <sheet name="Nicht-funktionale Anforderung"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5" i="2" l="1"/>
  <c r="B75" i="2" s="1"/>
  <c r="A76" i="2"/>
  <c r="B76" i="2" s="1"/>
  <c r="A77" i="2"/>
  <c r="B77" i="2" s="1"/>
  <c r="A78" i="2"/>
  <c r="B78" i="2" s="1"/>
  <c r="A79" i="2"/>
  <c r="B79" i="2" s="1"/>
  <c r="A80" i="2"/>
  <c r="B80" i="2" s="1"/>
  <c r="A81" i="2"/>
  <c r="B81" i="2" s="1"/>
  <c r="A13" i="3"/>
  <c r="B13" i="3" s="1"/>
  <c r="A14" i="3"/>
  <c r="B14" i="3" s="1"/>
  <c r="A22" i="3"/>
  <c r="B22" i="3" s="1"/>
  <c r="A21" i="3"/>
  <c r="B21" i="3" s="1"/>
  <c r="A19" i="3"/>
  <c r="B19" i="3" s="1"/>
  <c r="A18" i="3"/>
  <c r="B18" i="3" s="1"/>
  <c r="A16" i="3"/>
  <c r="B16" i="3" s="1"/>
  <c r="A12" i="3"/>
  <c r="B12" i="3" s="1"/>
  <c r="A11" i="3"/>
  <c r="B11" i="3" s="1"/>
  <c r="A9" i="3"/>
  <c r="B9" i="3" s="1"/>
  <c r="A8" i="3"/>
  <c r="B8" i="3" s="1"/>
  <c r="A7" i="3"/>
  <c r="B7" i="3" s="1"/>
  <c r="B86" i="2"/>
  <c r="B85" i="2"/>
  <c r="B84" i="2"/>
  <c r="B83" i="2"/>
  <c r="A74" i="2"/>
  <c r="B74" i="2" s="1"/>
  <c r="A72" i="2"/>
  <c r="B72" i="2" s="1"/>
  <c r="A71" i="2"/>
  <c r="B71" i="2" s="1"/>
  <c r="A70" i="2"/>
  <c r="B70" i="2" s="1"/>
  <c r="A69" i="2"/>
  <c r="B69" i="2" s="1"/>
  <c r="A68" i="2"/>
  <c r="B68" i="2" s="1"/>
  <c r="A67" i="2"/>
  <c r="B67" i="2" s="1"/>
  <c r="A66" i="2"/>
  <c r="B66" i="2" s="1"/>
  <c r="A64" i="2"/>
  <c r="B64" i="2" s="1"/>
  <c r="A63" i="2"/>
  <c r="B63" i="2" s="1"/>
  <c r="A62" i="2"/>
  <c r="B62" i="2" s="1"/>
  <c r="A61" i="2"/>
  <c r="B61" i="2" s="1"/>
  <c r="A60" i="2"/>
  <c r="B60" i="2" s="1"/>
  <c r="A59" i="2"/>
  <c r="B59" i="2" s="1"/>
  <c r="A58" i="2"/>
  <c r="B58" i="2" s="1"/>
  <c r="A57" i="2"/>
  <c r="B57" i="2" s="1"/>
  <c r="A56" i="2"/>
  <c r="B56" i="2" s="1"/>
  <c r="A55" i="2"/>
  <c r="B55" i="2" s="1"/>
  <c r="A54" i="2"/>
  <c r="B54" i="2" s="1"/>
  <c r="A53" i="2"/>
  <c r="B53" i="2" s="1"/>
  <c r="A52" i="2"/>
  <c r="B52" i="2" s="1"/>
  <c r="A51" i="2"/>
  <c r="B51" i="2" s="1"/>
  <c r="A50" i="2"/>
  <c r="B50" i="2" s="1"/>
  <c r="A49" i="2"/>
  <c r="B49" i="2" s="1"/>
  <c r="A48" i="2"/>
  <c r="B48" i="2" s="1"/>
  <c r="A47" i="2"/>
  <c r="B47" i="2" s="1"/>
  <c r="A46" i="2"/>
  <c r="B46" i="2" s="1"/>
  <c r="A45" i="2"/>
  <c r="B45" i="2" s="1"/>
  <c r="A44" i="2"/>
  <c r="B44" i="2" s="1"/>
  <c r="A43" i="2"/>
  <c r="B43" i="2" s="1"/>
  <c r="A42" i="2"/>
  <c r="B42" i="2" s="1"/>
  <c r="A41" i="2"/>
  <c r="B41" i="2" s="1"/>
  <c r="A40" i="2"/>
  <c r="B40" i="2" s="1"/>
  <c r="A39" i="2"/>
  <c r="B39" i="2" s="1"/>
  <c r="A38" i="2"/>
  <c r="B38" i="2" s="1"/>
  <c r="A37" i="2"/>
  <c r="B37" i="2" s="1"/>
  <c r="A36" i="2"/>
  <c r="B36" i="2" s="1"/>
  <c r="A34" i="2"/>
  <c r="B34" i="2" s="1"/>
  <c r="A33" i="2"/>
  <c r="B33" i="2" s="1"/>
  <c r="A32" i="2"/>
  <c r="B32" i="2" s="1"/>
  <c r="A31" i="2"/>
  <c r="B31" i="2" s="1"/>
  <c r="A30" i="2"/>
  <c r="B30" i="2" s="1"/>
  <c r="A29" i="2"/>
  <c r="B29" i="2" s="1"/>
  <c r="A27" i="2"/>
  <c r="B27" i="2" s="1"/>
  <c r="A26" i="2"/>
  <c r="B26" i="2" s="1"/>
  <c r="A25" i="2"/>
  <c r="B25" i="2" s="1"/>
  <c r="A24" i="2"/>
  <c r="B24" i="2" s="1"/>
  <c r="A23" i="2"/>
  <c r="B23" i="2" s="1"/>
  <c r="A21" i="2"/>
  <c r="B21" i="2" s="1"/>
  <c r="A20" i="2"/>
  <c r="B20" i="2" s="1"/>
  <c r="A19" i="2"/>
  <c r="B19" i="2" s="1"/>
  <c r="A18" i="2"/>
  <c r="B18" i="2" s="1"/>
  <c r="A17" i="2"/>
  <c r="B17" i="2" s="1"/>
  <c r="A16" i="2"/>
  <c r="B16" i="2" s="1"/>
  <c r="A15" i="2"/>
  <c r="B15" i="2" s="1"/>
  <c r="A14" i="2"/>
  <c r="B14" i="2" s="1"/>
  <c r="A13" i="2"/>
  <c r="B13" i="2" s="1"/>
  <c r="A12" i="2"/>
  <c r="B12" i="2" s="1"/>
  <c r="A11" i="2"/>
  <c r="B11" i="2" s="1"/>
  <c r="A10" i="2"/>
  <c r="B10" i="2" s="1"/>
  <c r="A9" i="2"/>
  <c r="B9" i="2" s="1"/>
  <c r="A8" i="2"/>
  <c r="B8" i="2" s="1"/>
  <c r="A7" i="2"/>
  <c r="B7" i="2" s="1"/>
</calcChain>
</file>

<file path=xl/sharedStrings.xml><?xml version="1.0" encoding="utf-8"?>
<sst xmlns="http://schemas.openxmlformats.org/spreadsheetml/2006/main" count="195" uniqueCount="105">
  <si>
    <t>Prio</t>
  </si>
  <si>
    <r>
      <rPr>
        <b/>
        <sz val="18"/>
        <color theme="0"/>
        <rFont val="Arial"/>
        <family val="2"/>
      </rPr>
      <t xml:space="preserve">Ausschreibung </t>
    </r>
    <r>
      <rPr>
        <b/>
        <sz val="18"/>
        <color indexed="2"/>
        <rFont val="Arial"/>
        <family val="2"/>
      </rPr>
      <t>LKH</t>
    </r>
    <r>
      <rPr>
        <b/>
        <sz val="18"/>
        <color theme="0"/>
        <rFont val="Arial"/>
        <family val="2"/>
      </rPr>
      <t xml:space="preserve">
</t>
    </r>
    <r>
      <rPr>
        <sz val="18"/>
        <color theme="0"/>
        <rFont val="Arial"/>
        <family val="2"/>
      </rPr>
      <t>Single Sign-On</t>
    </r>
    <r>
      <rPr>
        <b/>
        <sz val="18"/>
        <color theme="0"/>
        <rFont val="Arial"/>
        <family val="2"/>
      </rPr>
      <t xml:space="preserve">
</t>
    </r>
    <r>
      <rPr>
        <b/>
        <sz val="5"/>
        <color theme="0"/>
        <rFont val="Arial"/>
        <family val="2"/>
      </rPr>
      <t xml:space="preserve">
</t>
    </r>
    <r>
      <rPr>
        <b/>
        <sz val="18"/>
        <color theme="0"/>
        <rFont val="Arial"/>
        <family val="2"/>
      </rPr>
      <t>Leistungsverzeichnis</t>
    </r>
  </si>
  <si>
    <t>Nr.</t>
  </si>
  <si>
    <t>LH-ID</t>
  </si>
  <si>
    <t>Kapitelebenen mit Anforderungen</t>
  </si>
  <si>
    <t>Kommentar</t>
  </si>
  <si>
    <t>Systemaufbau</t>
  </si>
  <si>
    <t xml:space="preserve">Die Appliances werden in einem On-Premise Rechenzentrum des Auftraggebers gehostet </t>
  </si>
  <si>
    <t>M</t>
  </si>
  <si>
    <t>Die Serverseite besteht aus mindestens zwei gehärteten Appliances mit integrierter Firewall</t>
  </si>
  <si>
    <t>Die Appliance ist derart gesichert, dass kein administrativer Zugriff auf Betriebssystem oder Datenbank möglich sind</t>
  </si>
  <si>
    <t>Die Lösung verwendet keine Windows-Server</t>
  </si>
  <si>
    <t>Die Appliance arbeitet nach Inbetriebnahme eigenständig und benötigt keine kontinuierlichen Verwaltungsarbeiten</t>
  </si>
  <si>
    <t>Die Appliance kann in einer bestehenden Virtualisierungsumgebung gehostet werden (ESXi, Hyper-V, Proxmox)</t>
  </si>
  <si>
    <t>Updates werden vom Hersteller getestet und in einer signierten und als einfach zu installierenden Update-Datei ausgeliefert</t>
  </si>
  <si>
    <t>Im Update-Prozess wird verhindert, dass nicht vom Hersteller signierte Updates installiert werden</t>
  </si>
  <si>
    <t>Während des Update-Prozesses kommt es zu keinen Funktionseinschränkungen</t>
  </si>
  <si>
    <t>Die Lösung verfügt über Kapazitäten zur Hochverfügbarkeit und zum Lastausgleich, die integriert sind.</t>
  </si>
  <si>
    <t>Der Datenverkehr zwischen den Appliances sowie den Agenten ist auf mehrere Ebenen verschlüsselt</t>
  </si>
  <si>
    <t>Die Lösung verfügt über eine webbasierte Oberfläche, von der aus alle administrativen Vorgänge durchgeführt werden können.</t>
  </si>
  <si>
    <t>Die angebotene Lösung bietet die Möglichkeit, dass die persönliche kontaktlose Karte eines Benutzers bei Verlust oder Diebstahl getrennt werden kann, ohne dass die IT tätig werden muss.</t>
  </si>
  <si>
    <t>Das Management der Lösung erfordert keine Kenntnisse über die Verwaltung von Datenbanken wie Oracle oder SQL</t>
  </si>
  <si>
    <t>Der angebotene Hersteller verfügt über eine Technologiepartnerschaft mit Microsoft, Citrix und Vmware/Omnissa, die Produkte nutzen eine Integration auf API-Ebene und verwenden keine für den einzelnen Kunden angepassten Scripte</t>
  </si>
  <si>
    <t>Service</t>
  </si>
  <si>
    <t xml:space="preserve">Es existiert ein fortlaufendes Ticketing-System für Störungsmeldungen. </t>
  </si>
  <si>
    <t xml:space="preserve">Die Hotline ist in deutscher und englischer Sprache verfügbar. </t>
  </si>
  <si>
    <t>Eine zentrale Support-E-Mail-Adresse wird für den Auftraggeber bereitgestellt.</t>
  </si>
  <si>
    <t>Supportzeiten - Mindestanforderung: 8h am Tag, 5 Tage die Woche, telefonische Erreichbarkeit des Supportes mindestens während der Kernarbeitszeit werktags 9:00-15:00 Uhr.</t>
  </si>
  <si>
    <t>Sofern erforderlich und vom Auftraggeber gewünscht werden technische Arbeiten beim Auftraggeber durchgeführt. Arbeiten aus der Ferne werden bevorzugt, wenn dies aus Sicht des Auftraggebers sinnvoll ist.</t>
  </si>
  <si>
    <t>Single Sign-On (SSO)</t>
  </si>
  <si>
    <t xml:space="preserve">Die Lösung verfügt mindestens über folgenden Komponenten:
- Starke Desktop-Authentifizierung
- Unterstützung für gemeinsam genutzte Arbeitsstationen
- Single Sign-on für „Legacy“-Anwendungen durch Erkennung der Programmkomponenten
- Single Sign-on für Webanwendungen mit SAML 3.0
- Single Sign-on für Webanwendungen mit OpenID Connect
- Transaktionsbasierte Neuauthentifizierung
</t>
  </si>
  <si>
    <t>Die Lösung ermöglicht die grafische Erstellung eines SSO-Profils (z.B. Drag and Drop). Es bedarf keiner Erstellung oder Instandhaltung von Skripten für die Verwendung von Single Sign-on.</t>
  </si>
  <si>
    <t>Die Erstellung und Pflege von SSO-Profilen kann nach einer Schulung durch den Auftraggeber selbstständig durchgeführt werden, ohne den Einsatz externer Berater.</t>
  </si>
  <si>
    <t>Die Lösung bietet eine Felderkennung für Google Chrome und Microsoft Edge über ein Plugin.</t>
  </si>
  <si>
    <t>Die Anwendung unterstützt mehrere Kombinationen aus Benutzernamen und Kennwort je Benutzer pro Anwendung. Besitzt ein Benutzer mehrere Konten, so kann er wählen, welches Konto er bei der Anmeldung verwenden möchte.</t>
  </si>
  <si>
    <t>Das Management der gesamten Lösung, einschließlich des Betriebssystems, der Datenbank und des täglichen Geschäfts kann von der Verwaltungskonsole der Lösung aus erfolgen.</t>
  </si>
  <si>
    <t>Einbindung in die bestehende Systemarchitektur</t>
  </si>
  <si>
    <t>Die Lösung erfordert keine Anpassung des Active-Directory-Schemas.</t>
  </si>
  <si>
    <t>Die Lösung unterstützt folgende Authentifizierungsmöglichkeiten:</t>
  </si>
  <si>
    <t>Benutzername / Kennwort</t>
  </si>
  <si>
    <t>NFC (kontaktlose Chips oder Karten)</t>
  </si>
  <si>
    <t>FIDO 2 (kontaktlos)</t>
  </si>
  <si>
    <t>USB-Token</t>
  </si>
  <si>
    <t>Chipkarten, die in das AD integriert sind</t>
  </si>
  <si>
    <t>persönliche PIN als zweiter Faktor (ohne Zusatzmodul)</t>
  </si>
  <si>
    <t>Sicherheitsfragen</t>
  </si>
  <si>
    <t>Die Lösung kann mehrere der verfügbaren Authentifizierungsmöglichkeiten zu einer Zwei-Faktor-Authentifizierung kombinieren</t>
  </si>
  <si>
    <t>Die Sicherheitsoptionen sind je nach Richtlinien konfigurierbar, sodass verschiedene Gruppen von Arbeitsstationen oder Benutzern unterschiedliche Einstellungen verwenden können, etwa strikte Anforderungen für öffentlich zugängliche Arbeitsplätze und weniger strenge an Arbeitsplätzen in geschützten Bereichen</t>
  </si>
  <si>
    <t>Anhand eines existierenden Rollen-Rechte-Konzepts können verschiedene Berechtigungsebenen verwaltet werden (mindestens normaler Benutzer und Administrator)</t>
  </si>
  <si>
    <t>Verschachtelte Berechtigungs-Gruppen ("Gruppe in Gruppe") müssen unterstützt werden</t>
  </si>
  <si>
    <t>Die Lösung bietet den Benutzern die Möglichkeit, ihre eigenen Authentifizierungsmethoden wie kontaktlose Karten einzurichten, ohne dass die IT-Abteilung eingreifen muss</t>
  </si>
  <si>
    <t>Die Lösung kann auf API-Ebene mit Vmware/Omnissa und Microsoft Remote Desktop Services integriert werden</t>
  </si>
  <si>
    <t>Die Lösung ermöglicht den Zugriff auf den Desktop sowie die Anwendungen ohne weitere Tastatureingaben oder Klicks, einschl. der Verbindung zu einem etwaigen virtuellen Desktop</t>
  </si>
  <si>
    <t>Die Lösung ermöglicht es dem Benutzer, selbständig das Kennwort bzw. das AD-Konto über den Anmeldebildschirm zu entsperren</t>
  </si>
  <si>
    <t>Es besteht die Möglichkeit, beim Ändern eines Kennwortes ein komplexes Kennwort zu erzwingen, selbst wenn die Anwendung das nicht unterstützt.</t>
  </si>
  <si>
    <t xml:space="preserve">Der Agent wird über ein einziges MSI-Paket zur Verfügung gestellt, alle notwendigen Optionen können über Kommandozeilenparameter eingestellt werden. </t>
  </si>
  <si>
    <t>Der Agent verbindet sich auf Basis der Einstellungen mit einer Appliance</t>
  </si>
  <si>
    <t>Der Agent schaltet auf eine alternative Appliance um bzw. schaltet sich temporär aus (um klassische Anmeldungen zu nutzen), wenn die Appliance nicht verfügbar ist.</t>
  </si>
  <si>
    <t>Die Lösung unterstützt Windows 10/11, Windows 10/11 IoT Enterprise (LTSC), iOS, Anroid, sowie Citrix eLUX Unicon</t>
  </si>
  <si>
    <t>Die Lösung unterstützt auch Windows-Endgeräte, die kein Mitglied der Domäne sind</t>
  </si>
  <si>
    <t>Der Agent unterstützt einen Offline-Modus, sodass die Lösung auch genutzt werden kann, wenn sich das Gerät derzeit nicht im Netzwerk befindet.</t>
  </si>
  <si>
    <t>Es werden verschiedene Kartenlesertypen unterstützt. Ein Austausch des Kartenlesers bzw. die Verwendung unterschiedlicher Kartenleser führt nicht dazu, dass die verwendete Karte neu erfasst werden muss.</t>
  </si>
  <si>
    <t>Die Lösung bietet einen "Kiosk-Modus" für einen schnellen Benutzerwechsel, ohne dass ein Ab- und erneutes Anmelden am Betriebssystem notwendig ist</t>
  </si>
  <si>
    <t>Die Lösung bietet die Möglichkeit von Einzelarbeitsplätzen</t>
  </si>
  <si>
    <t>Die Lösung bietet einen "Multi-Desktop-Modus", bei dem der persönliche Desktop im Speicher gehalten wird und zwischen denen schnell gewechselt werden kann.</t>
  </si>
  <si>
    <t>Die Lösung kann mindestens folgende Anwendungen mit SSO bedienen:
- Windows-Fat-Client-Anwendungen
- Webanwendungen (im Browser Google Chrome und Microsoft Edge Chromium)
- Java-Anwendungen
- virtuell veröffentlichte Anwendungen
- Anwendungen, die auf Terminalemulation basieren</t>
  </si>
  <si>
    <t>Chip-Leser</t>
  </si>
  <si>
    <t>Der angebotene RFID-Leser wird offiziell von der angebotenen SSO-Lösung unterstützt</t>
  </si>
  <si>
    <t>Kartenleser mit SSO-Herstellersupport</t>
  </si>
  <si>
    <t>Standards: ISO/IEC14443, ISO/IEC18093, ISO/IEC15693, ISO/IEC7816 (SAM slot), USB 3.0 Full Speed, CCID, Microsoft WHQL vorhanden</t>
  </si>
  <si>
    <t>Getestet im medizinischen Umfeld, desinfizierbar</t>
  </si>
  <si>
    <t>Unterstützte Betriebssysteme: Windows 10/11, Windows 10/11 IoT Enterprise (LTSC),  Igel OS ab 11, ELUX UNICON 7</t>
  </si>
  <si>
    <t>Anschluss über USB</t>
  </si>
  <si>
    <t>Keine weitere Stromversorgung notwendig (Power over USB)</t>
  </si>
  <si>
    <r>
      <rPr>
        <b/>
        <sz val="11"/>
        <color theme="0"/>
        <rFont val="Aptos Narrow"/>
        <family val="2"/>
        <scheme val="minor"/>
      </rPr>
      <t xml:space="preserve">Kompatibilität
</t>
    </r>
    <r>
      <rPr>
        <b/>
        <i/>
        <sz val="11"/>
        <color theme="0"/>
        <rFont val="Aptos Narrow"/>
        <family val="2"/>
        <scheme val="minor"/>
      </rPr>
      <t>(Im folgenden Abschnitt sind on-premise Systeme gelistet</t>
    </r>
  </si>
  <si>
    <t>Name: Chromium Browser Http(s)-Portale (Google Chrome / Edge); Version ab: 134.*</t>
  </si>
  <si>
    <t xml:space="preserve">mobile Endgeräte (Informationskriterium) </t>
  </si>
  <si>
    <t>Die Lösung kann optional um eine Lösung für mobile Android und iOS-Geräten erweitert werden.</t>
  </si>
  <si>
    <t>I</t>
  </si>
  <si>
    <t>Die Lösung bietet eine Authentifizierung über eine kontaktlose Karte zur Entsperrung von Android und iOS-Geräten</t>
  </si>
  <si>
    <t>Die angebotene Lösung ermöglicht optional SSO für Apps auf einem Android und iOS-Geräten</t>
  </si>
  <si>
    <t>Die angebotene Lösung umfasst die Personalisierung von mobilen Android und iOS-Geräten über eine kontaktlose Karte</t>
  </si>
  <si>
    <t>Allgemein</t>
  </si>
  <si>
    <t>Es wird gewährleistet, dass die Grundsätze und Prinzipien der EU-Datenschutzgrundverordnung DSGVO eingehalten werden.</t>
  </si>
  <si>
    <t>Der Anbieter verfügt über eine ISO27001 Zertifizierung</t>
  </si>
  <si>
    <t>Bei der angebotenen/gelieferten Ware muss es sich ausschließlich um Neuware handeln, die über offizielle Herstellerdistributionswege beschafft wurde. Sogenannte Renew- und Refurbished-Produkte sowie Brokerware /Graumarktware werden nicht akzeptiert.</t>
  </si>
  <si>
    <t>Implementierung</t>
  </si>
  <si>
    <t>Schulungsunterlagen für Administratoren/Key User werden in deutscher Sprache bereitgestellt.</t>
  </si>
  <si>
    <t>Der Hersteller stellt eine E-Learning-Plattform in deutscher Sprache bereit</t>
  </si>
  <si>
    <t>E-Learning-Inhalte lassen sich in gängige Formate exportieren</t>
  </si>
  <si>
    <t>Dokumentation</t>
  </si>
  <si>
    <t>Es wird eine Dokumentation der eingesetzten Lösung inkl. Systemschaubild (graphische Übersicht über Server, Anwendungen, Firewalls, etc. und deren Beziehungen untereinander) erstellt und diese in einem editierbaren Dokument zur Verüfgung gestellt.</t>
  </si>
  <si>
    <t>Design / Frontend</t>
  </si>
  <si>
    <t>Das System unterstützt die deutsche Sprache.</t>
  </si>
  <si>
    <t>Das System unterstützt die englische Sprache.</t>
  </si>
  <si>
    <t>Dienstleistungen</t>
  </si>
  <si>
    <t>Den rechtlichen Prüfmöglichkeiten des Auftragnehmers im Rahmen der DSGVO wird Rechnung getragen. Der Anbieter verfügt über eine Dokumentation der technischen und organisatorischen Maßnahmen (TOMs), die dem Auftraggeber im Rahmen des Bieterverfahrens vorgelegt werden muss. Der Auftragnehmer verpflichtet sich, einen Auftragsverarbeitungsvertrag nach Vorgabe des Auftraggebers abzuschließen.</t>
  </si>
  <si>
    <t>Der Anbieter sichert ein partnerschaftliches Projektmanagement und Erfüllt die folgenden Anforderungen:
- Benennung eines Hauptansprechpartner 
- Durchführung eines regelmäßigen JFs
- zur Verfügungstellung eines Projekt-/Meilensteinplans</t>
  </si>
  <si>
    <t>Name: Webanmeldungen</t>
  </si>
  <si>
    <t>Ein Schulungskonzept (inkl. zugehöriger Schulungsunterlagen)</t>
  </si>
  <si>
    <t>Klinisches System des Herstellers NEXUS AG - Produkt NEXUS/KIS (Classic und NG)</t>
  </si>
  <si>
    <t>Klinisches System des Herstellers NEXUS AG - Produkt NEXUS/REHA</t>
  </si>
  <si>
    <t>Klinisches System des Herstellers CompuGroup Medical SE &amp; Co. KGaA (CGM) - Produkt CGM REHA GIC (ab Version 2025.2.0.0)</t>
  </si>
  <si>
    <t>System des Herstellers Aescudata GmbH in Kooperation mit CompuGroup Medical SE &amp; Co. KGaA (CGM) - Produkt: AMOR</t>
  </si>
  <si>
    <t>System des Herstellers softsolution GmbH - Produkt RehaTIS – Rehabilitations-Informationssystem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</si>
</sst>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quot; &quot;[$€-407];[Red]&quot;-&quot;#,##0.00&quot; &quot;[$€-407]"/>
  </numFmts>
  <fonts count="15" x14ac:knownFonts="1">
    <font>
      <sz val="11"/>
      <color theme="1"/>
      <name val="Aptos Narrow"/>
      <scheme val="minor"/>
    </font>
    <font>
      <sz val="10"/>
      <name val="Arial"/>
      <family val="2"/>
    </font>
    <font>
      <sz val="11"/>
      <color rgb="FF006100"/>
      <name val="Aptos Narrow"/>
      <family val="2"/>
      <scheme val="minor"/>
    </font>
    <font>
      <b/>
      <sz val="18"/>
      <color theme="0"/>
      <name val="Arial"/>
      <family val="2"/>
    </font>
    <font>
      <b/>
      <sz val="10"/>
      <name val="Arial"/>
      <family val="2"/>
    </font>
    <font>
      <b/>
      <sz val="18"/>
      <name val="Arial"/>
      <family val="2"/>
    </font>
    <font>
      <b/>
      <sz val="12"/>
      <name val="Arial"/>
      <family val="2"/>
    </font>
    <font>
      <b/>
      <sz val="11"/>
      <color theme="0"/>
      <name val="Aptos Narrow"/>
      <family val="2"/>
      <scheme val="minor"/>
    </font>
    <font>
      <sz val="11"/>
      <name val="Aptos Narrow"/>
      <family val="2"/>
      <scheme val="minor"/>
    </font>
    <font>
      <b/>
      <sz val="11"/>
      <color theme="1"/>
      <name val="Aptos Narrow"/>
      <family val="2"/>
      <scheme val="minor"/>
    </font>
    <font>
      <sz val="11"/>
      <color theme="1"/>
      <name val="Aptos Narrow"/>
      <family val="2"/>
      <scheme val="minor"/>
    </font>
    <font>
      <b/>
      <sz val="18"/>
      <color indexed="2"/>
      <name val="Arial"/>
      <family val="2"/>
    </font>
    <font>
      <sz val="18"/>
      <color theme="0"/>
      <name val="Arial"/>
      <family val="2"/>
    </font>
    <font>
      <b/>
      <sz val="5"/>
      <color theme="0"/>
      <name val="Arial"/>
      <family val="2"/>
    </font>
    <font>
      <b/>
      <i/>
      <sz val="11"/>
      <color theme="0"/>
      <name val="Aptos Narrow"/>
      <family val="2"/>
      <scheme val="minor"/>
    </font>
  </fonts>
  <fills count="7">
    <fill>
      <patternFill patternType="none"/>
    </fill>
    <fill>
      <patternFill patternType="gray125"/>
    </fill>
    <fill>
      <patternFill patternType="solid">
        <fgColor rgb="FFC6EFCE"/>
        <bgColor rgb="FFC6EFCE"/>
      </patternFill>
    </fill>
    <fill>
      <patternFill patternType="solid">
        <fgColor rgb="FF00AEB5"/>
      </patternFill>
    </fill>
    <fill>
      <patternFill patternType="solid">
        <fgColor theme="0"/>
      </patternFill>
    </fill>
    <fill>
      <patternFill patternType="solid">
        <fgColor rgb="FFD3F5F4"/>
      </patternFill>
    </fill>
    <fill>
      <patternFill patternType="solid">
        <fgColor rgb="FFE8DED2"/>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s>
  <cellStyleXfs count="8">
    <xf numFmtId="0" fontId="0" fillId="0" borderId="0"/>
    <xf numFmtId="9" fontId="10" fillId="0" borderId="0" applyFont="0" applyFill="0" applyBorder="0" applyProtection="0"/>
    <xf numFmtId="0" fontId="1" fillId="0" borderId="0"/>
    <xf numFmtId="0" fontId="10" fillId="0" borderId="0"/>
    <xf numFmtId="164" fontId="1" fillId="0" borderId="0"/>
    <xf numFmtId="164" fontId="1" fillId="0" borderId="0"/>
    <xf numFmtId="44" fontId="10" fillId="0" borderId="0" applyFont="0" applyFill="0" applyBorder="0" applyProtection="0"/>
    <xf numFmtId="0" fontId="2" fillId="2" borderId="0" applyNumberFormat="0" applyBorder="0"/>
  </cellStyleXfs>
  <cellXfs count="46">
    <xf numFmtId="0" fontId="0" fillId="0" borderId="0" xfId="0"/>
    <xf numFmtId="0" fontId="0" fillId="4" borderId="0" xfId="0" applyFill="1"/>
    <xf numFmtId="164" fontId="3" fillId="4" borderId="0" xfId="5" applyNumberFormat="1" applyFont="1" applyFill="1" applyAlignment="1">
      <alignment horizontal="center" vertical="center" wrapText="1"/>
    </xf>
    <xf numFmtId="164" fontId="3" fillId="4" borderId="0" xfId="5" applyNumberFormat="1" applyFont="1" applyFill="1" applyAlignment="1">
      <alignment horizontal="left" vertical="top" wrapText="1"/>
    </xf>
    <xf numFmtId="164" fontId="5" fillId="4" borderId="0" xfId="5" applyNumberFormat="1" applyFont="1" applyFill="1" applyAlignment="1">
      <alignment horizontal="left" vertical="center" wrapText="1"/>
    </xf>
    <xf numFmtId="0" fontId="4" fillId="5" borderId="1" xfId="2" applyFont="1" applyFill="1" applyBorder="1" applyAlignment="1">
      <alignment horizontal="center" vertical="center" wrapText="1"/>
    </xf>
    <xf numFmtId="0" fontId="4" fillId="5" borderId="1" xfId="2" applyFont="1" applyFill="1" applyBorder="1" applyAlignment="1">
      <alignment horizontal="center" vertical="top" wrapText="1"/>
    </xf>
    <xf numFmtId="0" fontId="1" fillId="5" borderId="1" xfId="2" applyFont="1" applyFill="1" applyBorder="1" applyAlignment="1">
      <alignment horizontal="center" vertical="center" wrapText="1"/>
    </xf>
    <xf numFmtId="0" fontId="0" fillId="0" borderId="1" xfId="0" quotePrefix="1" applyBorder="1" applyAlignment="1">
      <alignment horizontal="center"/>
    </xf>
    <xf numFmtId="16" fontId="0" fillId="0" borderId="1" xfId="0" quotePrefix="1" applyNumberFormat="1" applyBorder="1" applyAlignment="1">
      <alignment horizontal="center"/>
    </xf>
    <xf numFmtId="0" fontId="2" fillId="2" borderId="1" xfId="7" applyFont="1" applyFill="1" applyBorder="1" applyAlignment="1">
      <alignment wrapText="1"/>
    </xf>
    <xf numFmtId="0" fontId="0" fillId="0" borderId="1" xfId="0" applyBorder="1" applyAlignment="1">
      <alignment horizontal="center"/>
    </xf>
    <xf numFmtId="0" fontId="8" fillId="6" borderId="1" xfId="0" applyFont="1" applyFill="1" applyBorder="1" applyAlignment="1" applyProtection="1">
      <alignment horizontal="left" vertical="top"/>
      <protection locked="0"/>
    </xf>
    <xf numFmtId="0" fontId="0" fillId="0" borderId="1" xfId="0" quotePrefix="1" applyBorder="1" applyAlignment="1">
      <alignment horizontal="center" vertical="center"/>
    </xf>
    <xf numFmtId="16" fontId="0" fillId="0" borderId="1" xfId="0" quotePrefix="1" applyNumberFormat="1" applyBorder="1" applyAlignment="1">
      <alignment horizontal="center" vertical="center"/>
    </xf>
    <xf numFmtId="0" fontId="0" fillId="0" borderId="1" xfId="0" applyBorder="1" applyAlignment="1">
      <alignment horizontal="center" vertical="center"/>
    </xf>
    <xf numFmtId="0" fontId="8" fillId="6" borderId="1" xfId="0" applyFont="1" applyFill="1" applyBorder="1" applyAlignment="1" applyProtection="1">
      <alignment horizontal="left" vertical="center" wrapText="1"/>
      <protection locked="0"/>
    </xf>
    <xf numFmtId="0" fontId="2" fillId="2" borderId="1" xfId="7" applyFont="1" applyFill="1" applyBorder="1" applyAlignment="1">
      <alignment vertical="center" wrapText="1"/>
    </xf>
    <xf numFmtId="49" fontId="2" fillId="2" borderId="1" xfId="7" quotePrefix="1" applyNumberFormat="1" applyFont="1" applyFill="1" applyBorder="1" applyAlignment="1">
      <alignment horizontal="left" vertical="center" wrapText="1"/>
    </xf>
    <xf numFmtId="0" fontId="8" fillId="6" borderId="1" xfId="0" applyFont="1" applyFill="1" applyBorder="1" applyAlignment="1" applyProtection="1">
      <alignment horizontal="left" vertical="top" wrapText="1"/>
      <protection locked="0"/>
    </xf>
    <xf numFmtId="49" fontId="2" fillId="2" borderId="1" xfId="7" quotePrefix="1" applyNumberFormat="1" applyFont="1" applyFill="1" applyBorder="1" applyAlignment="1">
      <alignment horizontal="left" vertical="center" wrapText="1" indent="2"/>
    </xf>
    <xf numFmtId="49" fontId="2" fillId="2" borderId="1" xfId="7" quotePrefix="1" applyNumberFormat="1" applyFont="1" applyFill="1" applyBorder="1" applyAlignment="1">
      <alignment horizontal="left" vertical="top" wrapText="1"/>
    </xf>
    <xf numFmtId="0" fontId="9" fillId="4" borderId="0" xfId="0" applyFont="1" applyFill="1"/>
    <xf numFmtId="0" fontId="2" fillId="2" borderId="1" xfId="7" quotePrefix="1" applyFont="1" applyFill="1" applyBorder="1" applyAlignment="1">
      <alignment horizontal="center"/>
    </xf>
    <xf numFmtId="16" fontId="2" fillId="2" borderId="1" xfId="7" quotePrefix="1" applyNumberFormat="1" applyFont="1" applyFill="1" applyBorder="1" applyAlignment="1">
      <alignment horizontal="center"/>
    </xf>
    <xf numFmtId="0" fontId="2" fillId="2" borderId="1" xfId="7" applyFont="1" applyFill="1" applyBorder="1" applyAlignment="1">
      <alignment vertical="top" wrapText="1"/>
    </xf>
    <xf numFmtId="0" fontId="2" fillId="2" borderId="1" xfId="7" applyFont="1" applyFill="1" applyBorder="1" applyAlignment="1">
      <alignment horizontal="center" vertical="center"/>
    </xf>
    <xf numFmtId="0" fontId="2" fillId="2" borderId="1" xfId="7" applyFont="1" applyFill="1" applyBorder="1" applyAlignment="1" applyProtection="1">
      <alignment horizontal="left" vertical="top"/>
      <protection locked="0"/>
    </xf>
    <xf numFmtId="0" fontId="2" fillId="2" borderId="1" xfId="7" quotePrefix="1" applyFont="1" applyFill="1" applyBorder="1" applyAlignment="1">
      <alignment horizontal="center" vertical="center"/>
    </xf>
    <xf numFmtId="0" fontId="0" fillId="4" borderId="1" xfId="0" applyFill="1" applyBorder="1" applyAlignment="1">
      <alignment vertical="top" wrapText="1"/>
    </xf>
    <xf numFmtId="0" fontId="0" fillId="4" borderId="1" xfId="0" applyFill="1" applyBorder="1" applyAlignment="1">
      <alignment wrapText="1"/>
    </xf>
    <xf numFmtId="0" fontId="8" fillId="4" borderId="1" xfId="0" applyFont="1" applyFill="1" applyBorder="1" applyAlignment="1">
      <alignment vertical="top" wrapText="1"/>
    </xf>
    <xf numFmtId="0" fontId="0" fillId="0" borderId="1" xfId="0" applyBorder="1" applyAlignment="1">
      <alignment wrapText="1"/>
    </xf>
    <xf numFmtId="0" fontId="8" fillId="0" borderId="1" xfId="0" applyFont="1" applyBorder="1" applyAlignment="1">
      <alignment horizontal="center" vertical="center"/>
    </xf>
    <xf numFmtId="0" fontId="0" fillId="0" borderId="1" xfId="0" applyBorder="1" applyAlignment="1">
      <alignment vertical="top" wrapText="1"/>
    </xf>
    <xf numFmtId="0" fontId="7" fillId="3" borderId="1" xfId="0" applyFont="1" applyFill="1" applyBorder="1" applyAlignment="1">
      <alignment horizontal="left" wrapText="1"/>
    </xf>
    <xf numFmtId="0" fontId="7" fillId="3" borderId="1" xfId="0" applyFont="1" applyFill="1" applyBorder="1" applyAlignment="1">
      <alignment horizontal="left"/>
    </xf>
    <xf numFmtId="0" fontId="7" fillId="3" borderId="1" xfId="0" applyFont="1" applyFill="1" applyBorder="1" applyAlignment="1">
      <alignment horizontal="left" vertical="center"/>
    </xf>
    <xf numFmtId="44" fontId="7" fillId="3" borderId="1" xfId="6" applyNumberFormat="1" applyFont="1" applyFill="1" applyBorder="1" applyAlignment="1" applyProtection="1">
      <alignment horizontal="left" vertical="center"/>
    </xf>
    <xf numFmtId="164" fontId="3" fillId="3" borderId="0" xfId="5" applyNumberFormat="1" applyFont="1" applyFill="1" applyAlignment="1">
      <alignment horizontal="left" vertical="center" wrapText="1"/>
    </xf>
    <xf numFmtId="0" fontId="6" fillId="4" borderId="1" xfId="2" applyFont="1" applyFill="1" applyBorder="1" applyAlignment="1">
      <alignment horizontal="center" vertical="center" wrapText="1"/>
    </xf>
    <xf numFmtId="0" fontId="6" fillId="4" borderId="1" xfId="2" applyFont="1" applyFill="1" applyBorder="1" applyAlignment="1">
      <alignment horizontal="left" vertical="center" wrapText="1"/>
    </xf>
    <xf numFmtId="0" fontId="6" fillId="4" borderId="2" xfId="2" applyFont="1" applyFill="1" applyBorder="1" applyAlignment="1">
      <alignment horizontal="center" vertical="center" wrapText="1"/>
    </xf>
    <xf numFmtId="0" fontId="6" fillId="4" borderId="3" xfId="2" applyFont="1" applyFill="1" applyBorder="1" applyAlignment="1">
      <alignment horizontal="center" vertical="center" wrapText="1"/>
    </xf>
    <xf numFmtId="0" fontId="7" fillId="3" borderId="4" xfId="0" applyFont="1" applyFill="1" applyBorder="1" applyAlignment="1">
      <alignment horizontal="left"/>
    </xf>
    <xf numFmtId="44" fontId="7" fillId="3" borderId="1" xfId="6" applyNumberFormat="1" applyFont="1" applyFill="1" applyBorder="1" applyAlignment="1" applyProtection="1">
      <alignment horizontal="left"/>
    </xf>
  </cellXfs>
  <cellStyles count="8">
    <cellStyle name="Gut" xfId="7" builtinId="26"/>
    <cellStyle name="Prozent 2 3" xfId="1" xr:uid="{00000000-0005-0000-0000-000000000000}"/>
    <cellStyle name="Standard" xfId="0" builtinId="0"/>
    <cellStyle name="Standard 10" xfId="2" xr:uid="{00000000-0005-0000-0000-000002000000}"/>
    <cellStyle name="Standard 2 4_Bewertungsmatrix" xfId="3" xr:uid="{00000000-0005-0000-0000-000003000000}"/>
    <cellStyle name="Standard 3 2" xfId="4" xr:uid="{00000000-0005-0000-0000-000004000000}"/>
    <cellStyle name="Standard 4 2 2" xfId="5" xr:uid="{00000000-0005-0000-0000-000005000000}"/>
    <cellStyle name="Währung" xfId="6"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6"/>
  <sheetViews>
    <sheetView tabSelected="1" workbookViewId="0">
      <selection activeCell="E7" sqref="E7"/>
    </sheetView>
  </sheetViews>
  <sheetFormatPr baseColWidth="10" defaultRowHeight="15" x14ac:dyDescent="0.25"/>
  <cols>
    <col min="1" max="1" width="4.42578125" bestFit="1" customWidth="1"/>
    <col min="2" max="2" width="7.42578125" bestFit="1" customWidth="1"/>
    <col min="3" max="3" width="140.85546875" customWidth="1"/>
    <col min="4" max="4" width="5.7109375" bestFit="1" customWidth="1"/>
    <col min="5" max="5" width="59.42578125" customWidth="1"/>
    <col min="6" max="6" width="56.85546875" customWidth="1"/>
  </cols>
  <sheetData>
    <row r="1" spans="1:6" ht="94.5" customHeight="1" x14ac:dyDescent="0.25">
      <c r="A1" s="39" t="s">
        <v>1</v>
      </c>
      <c r="B1" s="39"/>
      <c r="C1" s="39"/>
      <c r="D1" s="39"/>
      <c r="E1" s="39"/>
      <c r="F1" s="39"/>
    </row>
    <row r="2" spans="1:6" ht="23.25" x14ac:dyDescent="0.25">
      <c r="A2" s="2"/>
      <c r="B2" s="2"/>
      <c r="C2" s="3"/>
      <c r="D2" s="2"/>
      <c r="E2" s="4"/>
      <c r="F2" s="1"/>
    </row>
    <row r="3" spans="1:6" x14ac:dyDescent="0.25">
      <c r="A3" s="5"/>
      <c r="B3" s="5"/>
      <c r="C3" s="6"/>
      <c r="D3" s="5"/>
      <c r="E3" s="7"/>
      <c r="F3" s="1"/>
    </row>
    <row r="4" spans="1:6" x14ac:dyDescent="0.25">
      <c r="A4" s="40" t="s">
        <v>2</v>
      </c>
      <c r="B4" s="40" t="s">
        <v>3</v>
      </c>
      <c r="C4" s="41" t="s">
        <v>4</v>
      </c>
      <c r="D4" s="42" t="s">
        <v>0</v>
      </c>
      <c r="E4" s="40" t="s">
        <v>5</v>
      </c>
      <c r="F4" s="1"/>
    </row>
    <row r="5" spans="1:6" x14ac:dyDescent="0.25">
      <c r="A5" s="40"/>
      <c r="B5" s="40"/>
      <c r="C5" s="41"/>
      <c r="D5" s="43"/>
      <c r="E5" s="40"/>
      <c r="F5" s="1"/>
    </row>
    <row r="6" spans="1:6" x14ac:dyDescent="0.25">
      <c r="A6" s="36" t="s">
        <v>6</v>
      </c>
      <c r="B6" s="36"/>
      <c r="C6" s="36"/>
      <c r="D6" s="36"/>
      <c r="E6" s="36"/>
      <c r="F6" s="1"/>
    </row>
    <row r="7" spans="1:6" x14ac:dyDescent="0.25">
      <c r="A7" s="8">
        <f>IF(ISBLANK(C7),"",(COUNTA($C7:$C$7)))</f>
        <v>1</v>
      </c>
      <c r="B7" s="9" t="str">
        <f t="shared" ref="B7:B68" si="0">IF(ISBLANK(C7),"","A"&amp;"."&amp;A7)</f>
        <v>A.1</v>
      </c>
      <c r="C7" s="10" t="s">
        <v>7</v>
      </c>
      <c r="D7" s="11" t="s">
        <v>8</v>
      </c>
      <c r="E7" s="12"/>
      <c r="F7" s="1"/>
    </row>
    <row r="8" spans="1:6" x14ac:dyDescent="0.25">
      <c r="A8" s="8">
        <f t="shared" ref="A8:A9" si="1">IF(ISBLANK(C8),"",(COUNTA($C$7:$C8)))</f>
        <v>2</v>
      </c>
      <c r="B8" s="9" t="str">
        <f t="shared" si="0"/>
        <v>A.2</v>
      </c>
      <c r="C8" s="10" t="s">
        <v>9</v>
      </c>
      <c r="D8" s="11" t="s">
        <v>8</v>
      </c>
      <c r="E8" s="12"/>
      <c r="F8" s="1"/>
    </row>
    <row r="9" spans="1:6" x14ac:dyDescent="0.25">
      <c r="A9" s="8">
        <f t="shared" si="1"/>
        <v>3</v>
      </c>
      <c r="B9" s="9" t="str">
        <f t="shared" si="0"/>
        <v>A.3</v>
      </c>
      <c r="C9" s="10" t="s">
        <v>10</v>
      </c>
      <c r="D9" s="11" t="s">
        <v>8</v>
      </c>
      <c r="E9" s="12"/>
      <c r="F9" s="1"/>
    </row>
    <row r="10" spans="1:6" x14ac:dyDescent="0.25">
      <c r="A10" s="8">
        <f t="shared" ref="A10:A29" si="2">IF(ISBLANK(C10),"",(COUNTA($C$7:$C10)))</f>
        <v>4</v>
      </c>
      <c r="B10" s="9" t="str">
        <f t="shared" si="0"/>
        <v>A.4</v>
      </c>
      <c r="C10" s="10" t="s">
        <v>11</v>
      </c>
      <c r="D10" s="11" t="s">
        <v>8</v>
      </c>
      <c r="E10" s="12"/>
      <c r="F10" s="1"/>
    </row>
    <row r="11" spans="1:6" x14ac:dyDescent="0.25">
      <c r="A11" s="8">
        <f t="shared" si="2"/>
        <v>5</v>
      </c>
      <c r="B11" s="9" t="str">
        <f t="shared" si="0"/>
        <v>A.5</v>
      </c>
      <c r="C11" s="10" t="s">
        <v>12</v>
      </c>
      <c r="D11" s="11" t="s">
        <v>8</v>
      </c>
      <c r="E11" s="12"/>
      <c r="F11" s="1"/>
    </row>
    <row r="12" spans="1:6" x14ac:dyDescent="0.25">
      <c r="A12" s="8">
        <f t="shared" si="2"/>
        <v>6</v>
      </c>
      <c r="B12" s="9" t="str">
        <f t="shared" si="0"/>
        <v>A.6</v>
      </c>
      <c r="C12" s="10" t="s">
        <v>13</v>
      </c>
      <c r="D12" s="11" t="s">
        <v>8</v>
      </c>
      <c r="E12" s="12"/>
      <c r="F12" s="1"/>
    </row>
    <row r="13" spans="1:6" x14ac:dyDescent="0.25">
      <c r="A13" s="8">
        <f t="shared" si="2"/>
        <v>7</v>
      </c>
      <c r="B13" s="9" t="str">
        <f t="shared" si="0"/>
        <v>A.7</v>
      </c>
      <c r="C13" s="10" t="s">
        <v>14</v>
      </c>
      <c r="D13" s="11" t="s">
        <v>8</v>
      </c>
      <c r="E13" s="12"/>
      <c r="F13" s="1"/>
    </row>
    <row r="14" spans="1:6" x14ac:dyDescent="0.25">
      <c r="A14" s="8">
        <f t="shared" si="2"/>
        <v>8</v>
      </c>
      <c r="B14" s="9" t="str">
        <f t="shared" si="0"/>
        <v>A.8</v>
      </c>
      <c r="C14" s="10" t="s">
        <v>15</v>
      </c>
      <c r="D14" s="11" t="s">
        <v>8</v>
      </c>
      <c r="E14" s="12"/>
      <c r="F14" s="1"/>
    </row>
    <row r="15" spans="1:6" x14ac:dyDescent="0.25">
      <c r="A15" s="8">
        <f t="shared" si="2"/>
        <v>9</v>
      </c>
      <c r="B15" s="9" t="str">
        <f t="shared" si="0"/>
        <v>A.9</v>
      </c>
      <c r="C15" s="10" t="s">
        <v>16</v>
      </c>
      <c r="D15" s="11" t="s">
        <v>8</v>
      </c>
      <c r="E15" s="12"/>
      <c r="F15" s="1"/>
    </row>
    <row r="16" spans="1:6" x14ac:dyDescent="0.25">
      <c r="A16" s="8">
        <f t="shared" si="2"/>
        <v>10</v>
      </c>
      <c r="B16" s="9" t="str">
        <f t="shared" si="0"/>
        <v>A.10</v>
      </c>
      <c r="C16" s="10" t="s">
        <v>17</v>
      </c>
      <c r="D16" s="11" t="s">
        <v>8</v>
      </c>
      <c r="E16" s="12"/>
      <c r="F16" s="1"/>
    </row>
    <row r="17" spans="1:6" x14ac:dyDescent="0.25">
      <c r="A17" s="8">
        <f t="shared" si="2"/>
        <v>11</v>
      </c>
      <c r="B17" s="9" t="str">
        <f t="shared" si="0"/>
        <v>A.11</v>
      </c>
      <c r="C17" s="10" t="s">
        <v>18</v>
      </c>
      <c r="D17" s="11" t="s">
        <v>8</v>
      </c>
      <c r="E17" s="12"/>
      <c r="F17" s="1"/>
    </row>
    <row r="18" spans="1:6" x14ac:dyDescent="0.25">
      <c r="A18" s="8">
        <f t="shared" si="2"/>
        <v>12</v>
      </c>
      <c r="B18" s="9" t="str">
        <f t="shared" si="0"/>
        <v>A.12</v>
      </c>
      <c r="C18" s="10" t="s">
        <v>19</v>
      </c>
      <c r="D18" s="11" t="s">
        <v>8</v>
      </c>
      <c r="E18" s="12"/>
      <c r="F18" s="1"/>
    </row>
    <row r="19" spans="1:6" ht="30" x14ac:dyDescent="0.25">
      <c r="A19" s="8">
        <f t="shared" si="2"/>
        <v>13</v>
      </c>
      <c r="B19" s="9" t="str">
        <f t="shared" si="0"/>
        <v>A.13</v>
      </c>
      <c r="C19" s="10" t="s">
        <v>20</v>
      </c>
      <c r="D19" s="11" t="s">
        <v>78</v>
      </c>
      <c r="E19" s="12"/>
      <c r="F19" s="1"/>
    </row>
    <row r="20" spans="1:6" x14ac:dyDescent="0.25">
      <c r="A20" s="8">
        <f t="shared" si="2"/>
        <v>14</v>
      </c>
      <c r="B20" s="9" t="str">
        <f t="shared" si="0"/>
        <v>A.14</v>
      </c>
      <c r="C20" s="10" t="s">
        <v>21</v>
      </c>
      <c r="D20" s="11" t="s">
        <v>8</v>
      </c>
      <c r="E20" s="12"/>
      <c r="F20" s="1"/>
    </row>
    <row r="21" spans="1:6" ht="30" x14ac:dyDescent="0.25">
      <c r="A21" s="8">
        <f t="shared" si="2"/>
        <v>15</v>
      </c>
      <c r="B21" s="9" t="str">
        <f t="shared" si="0"/>
        <v>A.15</v>
      </c>
      <c r="C21" s="10" t="s">
        <v>22</v>
      </c>
      <c r="D21" s="11" t="s">
        <v>8</v>
      </c>
      <c r="E21" s="12"/>
      <c r="F21" s="1"/>
    </row>
    <row r="22" spans="1:6" x14ac:dyDescent="0.25">
      <c r="A22" s="37" t="s">
        <v>23</v>
      </c>
      <c r="B22" s="37"/>
      <c r="C22" s="37"/>
      <c r="D22" s="37"/>
      <c r="E22" s="37"/>
      <c r="F22" s="1"/>
    </row>
    <row r="23" spans="1:6" x14ac:dyDescent="0.25">
      <c r="A23" s="8">
        <f t="shared" si="2"/>
        <v>16</v>
      </c>
      <c r="B23" s="9" t="str">
        <f t="shared" si="0"/>
        <v>A.16</v>
      </c>
      <c r="C23" s="10" t="s">
        <v>24</v>
      </c>
      <c r="D23" s="11" t="s">
        <v>8</v>
      </c>
      <c r="E23" s="12"/>
      <c r="F23" s="1"/>
    </row>
    <row r="24" spans="1:6" x14ac:dyDescent="0.25">
      <c r="A24" s="8">
        <f t="shared" si="2"/>
        <v>17</v>
      </c>
      <c r="B24" s="9" t="str">
        <f t="shared" si="0"/>
        <v>A.17</v>
      </c>
      <c r="C24" s="10" t="s">
        <v>25</v>
      </c>
      <c r="D24" s="11" t="s">
        <v>8</v>
      </c>
      <c r="E24" s="12"/>
      <c r="F24" s="1"/>
    </row>
    <row r="25" spans="1:6" x14ac:dyDescent="0.25">
      <c r="A25" s="8">
        <f t="shared" si="2"/>
        <v>18</v>
      </c>
      <c r="B25" s="9" t="str">
        <f t="shared" si="0"/>
        <v>A.18</v>
      </c>
      <c r="C25" s="10" t="s">
        <v>26</v>
      </c>
      <c r="D25" s="11" t="s">
        <v>8</v>
      </c>
      <c r="E25" s="12"/>
      <c r="F25" s="1"/>
    </row>
    <row r="26" spans="1:6" ht="30" x14ac:dyDescent="0.25">
      <c r="A26" s="8">
        <f t="shared" si="2"/>
        <v>19</v>
      </c>
      <c r="B26" s="9" t="str">
        <f t="shared" si="0"/>
        <v>A.19</v>
      </c>
      <c r="C26" s="10" t="s">
        <v>27</v>
      </c>
      <c r="D26" s="11" t="s">
        <v>8</v>
      </c>
      <c r="E26" s="12"/>
    </row>
    <row r="27" spans="1:6" ht="30" x14ac:dyDescent="0.25">
      <c r="A27" s="8">
        <f t="shared" si="2"/>
        <v>20</v>
      </c>
      <c r="B27" s="9" t="str">
        <f t="shared" si="0"/>
        <v>A.20</v>
      </c>
      <c r="C27" s="10" t="s">
        <v>28</v>
      </c>
      <c r="D27" s="11" t="s">
        <v>8</v>
      </c>
      <c r="E27" s="12"/>
      <c r="F27" s="1"/>
    </row>
    <row r="28" spans="1:6" x14ac:dyDescent="0.25">
      <c r="A28" s="36" t="s">
        <v>29</v>
      </c>
      <c r="B28" s="36"/>
      <c r="C28" s="36"/>
      <c r="D28" s="36"/>
      <c r="E28" s="36"/>
      <c r="F28" s="1"/>
    </row>
    <row r="29" spans="1:6" ht="120" x14ac:dyDescent="0.25">
      <c r="A29" s="13">
        <f t="shared" si="2"/>
        <v>21</v>
      </c>
      <c r="B29" s="14" t="str">
        <f t="shared" si="0"/>
        <v>A.21</v>
      </c>
      <c r="C29" s="10" t="s">
        <v>30</v>
      </c>
      <c r="D29" s="15" t="s">
        <v>8</v>
      </c>
      <c r="E29" s="16"/>
      <c r="F29" s="1"/>
    </row>
    <row r="30" spans="1:6" ht="30" x14ac:dyDescent="0.25">
      <c r="A30" s="13">
        <f>IF(ISBLANK(C30),"",(COUNTA($C$7:$C30)))</f>
        <v>22</v>
      </c>
      <c r="B30" s="14" t="str">
        <f t="shared" si="0"/>
        <v>A.22</v>
      </c>
      <c r="C30" s="17" t="s">
        <v>31</v>
      </c>
      <c r="D30" s="15" t="s">
        <v>8</v>
      </c>
      <c r="E30" s="12"/>
      <c r="F30" s="1"/>
    </row>
    <row r="31" spans="1:6" ht="30" x14ac:dyDescent="0.25">
      <c r="A31" s="13">
        <f>IF(ISBLANK(C31),"",(COUNTA($C$7:$C31)))</f>
        <v>23</v>
      </c>
      <c r="B31" s="14" t="str">
        <f t="shared" si="0"/>
        <v>A.23</v>
      </c>
      <c r="C31" s="17" t="s">
        <v>32</v>
      </c>
      <c r="D31" s="15" t="s">
        <v>8</v>
      </c>
      <c r="E31" s="12"/>
      <c r="F31" s="1"/>
    </row>
    <row r="32" spans="1:6" x14ac:dyDescent="0.25">
      <c r="A32" s="13">
        <f>IF(ISBLANK(C32),"",(COUNTA($C$7:$C32)))</f>
        <v>24</v>
      </c>
      <c r="B32" s="14" t="str">
        <f t="shared" si="0"/>
        <v>A.24</v>
      </c>
      <c r="C32" s="18" t="s">
        <v>33</v>
      </c>
      <c r="D32" s="15" t="s">
        <v>78</v>
      </c>
      <c r="E32" s="12"/>
      <c r="F32" s="1"/>
    </row>
    <row r="33" spans="1:6" ht="30" x14ac:dyDescent="0.25">
      <c r="A33" s="13">
        <f>IF(ISBLANK(C33),"",(COUNTA($C$7:$C33)))</f>
        <v>25</v>
      </c>
      <c r="B33" s="14" t="str">
        <f t="shared" si="0"/>
        <v>A.25</v>
      </c>
      <c r="C33" s="17" t="s">
        <v>34</v>
      </c>
      <c r="D33" s="15" t="s">
        <v>78</v>
      </c>
      <c r="E33" s="12"/>
      <c r="F33" s="1"/>
    </row>
    <row r="34" spans="1:6" ht="30" x14ac:dyDescent="0.25">
      <c r="A34" s="13">
        <f>IF(ISBLANK(C34),"",(COUNTA($C$7:$C34)))</f>
        <v>26</v>
      </c>
      <c r="B34" s="14" t="str">
        <f t="shared" si="0"/>
        <v>A.26</v>
      </c>
      <c r="C34" s="17" t="s">
        <v>35</v>
      </c>
      <c r="D34" s="15" t="s">
        <v>8</v>
      </c>
      <c r="E34" s="12"/>
      <c r="F34" s="1"/>
    </row>
    <row r="35" spans="1:6" x14ac:dyDescent="0.25">
      <c r="A35" s="38" t="s">
        <v>36</v>
      </c>
      <c r="B35" s="38"/>
      <c r="C35" s="38"/>
      <c r="D35" s="38"/>
      <c r="E35" s="38"/>
      <c r="F35" s="1"/>
    </row>
    <row r="36" spans="1:6" x14ac:dyDescent="0.25">
      <c r="A36" s="13">
        <f>IF(ISBLANK(C36),"",(COUNTA($C$7:$C36)))</f>
        <v>27</v>
      </c>
      <c r="B36" s="14" t="str">
        <f t="shared" si="0"/>
        <v>A.27</v>
      </c>
      <c r="C36" s="18" t="s">
        <v>37</v>
      </c>
      <c r="D36" s="15" t="s">
        <v>8</v>
      </c>
      <c r="E36" s="12"/>
      <c r="F36" s="1"/>
    </row>
    <row r="37" spans="1:6" x14ac:dyDescent="0.25">
      <c r="A37" s="13">
        <f>IF(ISBLANK(C37),"",(COUNTA($C$7:$C37)))</f>
        <v>28</v>
      </c>
      <c r="B37" s="14" t="str">
        <f t="shared" si="0"/>
        <v>A.28</v>
      </c>
      <c r="C37" s="18" t="s">
        <v>38</v>
      </c>
      <c r="D37" s="15"/>
      <c r="E37" s="19"/>
      <c r="F37" s="1"/>
    </row>
    <row r="38" spans="1:6" x14ac:dyDescent="0.25">
      <c r="A38" s="13">
        <f>IF(ISBLANK(C38),"",(COUNTA($C$7:$C38)))</f>
        <v>29</v>
      </c>
      <c r="B38" s="14" t="str">
        <f t="shared" si="0"/>
        <v>A.29</v>
      </c>
      <c r="C38" s="20" t="s">
        <v>39</v>
      </c>
      <c r="D38" s="15" t="s">
        <v>8</v>
      </c>
      <c r="E38" s="19"/>
      <c r="F38" s="1"/>
    </row>
    <row r="39" spans="1:6" x14ac:dyDescent="0.25">
      <c r="A39" s="13">
        <f>IF(ISBLANK(C39),"",(COUNTA($C$7:$C39)))</f>
        <v>30</v>
      </c>
      <c r="B39" s="14" t="str">
        <f t="shared" si="0"/>
        <v>A.30</v>
      </c>
      <c r="C39" s="20" t="s">
        <v>40</v>
      </c>
      <c r="D39" s="15" t="s">
        <v>8</v>
      </c>
      <c r="E39" s="19"/>
      <c r="F39" s="1"/>
    </row>
    <row r="40" spans="1:6" x14ac:dyDescent="0.25">
      <c r="A40" s="13">
        <f>IF(ISBLANK(C40),"",(COUNTA($C$7:$C40)))</f>
        <v>31</v>
      </c>
      <c r="B40" s="14" t="str">
        <f t="shared" si="0"/>
        <v>A.31</v>
      </c>
      <c r="C40" s="20" t="s">
        <v>41</v>
      </c>
      <c r="D40" s="15" t="s">
        <v>8</v>
      </c>
      <c r="E40" s="19"/>
      <c r="F40" s="1"/>
    </row>
    <row r="41" spans="1:6" x14ac:dyDescent="0.25">
      <c r="A41" s="13">
        <f>IF(ISBLANK(C41),"",(COUNTA($C$7:$C41)))</f>
        <v>32</v>
      </c>
      <c r="B41" s="14" t="str">
        <f t="shared" si="0"/>
        <v>A.32</v>
      </c>
      <c r="C41" s="20" t="s">
        <v>42</v>
      </c>
      <c r="D41" s="15" t="s">
        <v>8</v>
      </c>
      <c r="E41" s="19"/>
      <c r="F41" s="1"/>
    </row>
    <row r="42" spans="1:6" x14ac:dyDescent="0.25">
      <c r="A42" s="13">
        <f>IF(ISBLANK(C42),"",(COUNTA($C$7:$C42)))</f>
        <v>33</v>
      </c>
      <c r="B42" s="14" t="str">
        <f t="shared" si="0"/>
        <v>A.33</v>
      </c>
      <c r="C42" s="20" t="s">
        <v>43</v>
      </c>
      <c r="D42" s="15" t="s">
        <v>8</v>
      </c>
      <c r="E42" s="19"/>
      <c r="F42" s="1"/>
    </row>
    <row r="43" spans="1:6" x14ac:dyDescent="0.25">
      <c r="A43" s="13">
        <f>IF(ISBLANK(C43),"",(COUNTA($C$7:$C43)))</f>
        <v>34</v>
      </c>
      <c r="B43" s="14" t="str">
        <f t="shared" si="0"/>
        <v>A.34</v>
      </c>
      <c r="C43" s="20" t="s">
        <v>44</v>
      </c>
      <c r="D43" s="15" t="s">
        <v>8</v>
      </c>
      <c r="E43" s="19"/>
      <c r="F43" s="1"/>
    </row>
    <row r="44" spans="1:6" x14ac:dyDescent="0.25">
      <c r="A44" s="13">
        <f>IF(ISBLANK(C44),"",(COUNTA($C$7:$C44)))</f>
        <v>35</v>
      </c>
      <c r="B44" s="14" t="str">
        <f t="shared" si="0"/>
        <v>A.35</v>
      </c>
      <c r="C44" s="20" t="s">
        <v>45</v>
      </c>
      <c r="D44" s="15" t="s">
        <v>8</v>
      </c>
      <c r="E44" s="19"/>
      <c r="F44" s="1"/>
    </row>
    <row r="45" spans="1:6" x14ac:dyDescent="0.25">
      <c r="A45" s="13">
        <f>IF(ISBLANK(C45),"",(COUNTA($C$7:$C45)))</f>
        <v>36</v>
      </c>
      <c r="B45" s="14" t="str">
        <f t="shared" si="0"/>
        <v>A.36</v>
      </c>
      <c r="C45" s="18" t="s">
        <v>46</v>
      </c>
      <c r="D45" s="15" t="s">
        <v>8</v>
      </c>
      <c r="E45" s="12"/>
      <c r="F45" s="1"/>
    </row>
    <row r="46" spans="1:6" ht="45" x14ac:dyDescent="0.25">
      <c r="A46" s="13">
        <f>IF(ISBLANK(C46),"",(COUNTA($C$7:$C46)))</f>
        <v>37</v>
      </c>
      <c r="B46" s="14" t="str">
        <f t="shared" si="0"/>
        <v>A.37</v>
      </c>
      <c r="C46" s="18" t="s">
        <v>47</v>
      </c>
      <c r="D46" s="15" t="s">
        <v>8</v>
      </c>
      <c r="E46" s="12"/>
      <c r="F46" s="1"/>
    </row>
    <row r="47" spans="1:6" ht="30" x14ac:dyDescent="0.25">
      <c r="A47" s="13">
        <f>IF(ISBLANK(C47),"",(COUNTA($C$7:$C47)))</f>
        <v>38</v>
      </c>
      <c r="B47" s="14" t="str">
        <f t="shared" si="0"/>
        <v>A.38</v>
      </c>
      <c r="C47" s="18" t="s">
        <v>48</v>
      </c>
      <c r="D47" s="15" t="s">
        <v>8</v>
      </c>
      <c r="E47" s="12"/>
      <c r="F47" s="1"/>
    </row>
    <row r="48" spans="1:6" x14ac:dyDescent="0.25">
      <c r="A48" s="13">
        <f>IF(ISBLANK(C48),"",(COUNTA($C$7:$C48)))</f>
        <v>39</v>
      </c>
      <c r="B48" s="14" t="str">
        <f t="shared" si="0"/>
        <v>A.39</v>
      </c>
      <c r="C48" s="18" t="s">
        <v>49</v>
      </c>
      <c r="D48" s="15" t="s">
        <v>8</v>
      </c>
      <c r="E48" s="12"/>
      <c r="F48" s="1"/>
    </row>
    <row r="49" spans="1:6" ht="30" x14ac:dyDescent="0.25">
      <c r="A49" s="13">
        <f>IF(ISBLANK(C49),"",(COUNTA($C$7:$C49)))</f>
        <v>40</v>
      </c>
      <c r="B49" s="14" t="str">
        <f t="shared" si="0"/>
        <v>A.40</v>
      </c>
      <c r="C49" s="18" t="s">
        <v>50</v>
      </c>
      <c r="D49" s="15" t="s">
        <v>8</v>
      </c>
      <c r="E49" s="12"/>
      <c r="F49" s="1"/>
    </row>
    <row r="50" spans="1:6" x14ac:dyDescent="0.25">
      <c r="A50" s="13">
        <f>IF(ISBLANK(C50),"",(COUNTA($C$7:$C50)))</f>
        <v>41</v>
      </c>
      <c r="B50" s="14" t="str">
        <f t="shared" si="0"/>
        <v>A.41</v>
      </c>
      <c r="C50" s="18" t="s">
        <v>51</v>
      </c>
      <c r="D50" s="15" t="s">
        <v>8</v>
      </c>
      <c r="E50" s="12"/>
      <c r="F50" s="1"/>
    </row>
    <row r="51" spans="1:6" ht="30" x14ac:dyDescent="0.25">
      <c r="A51" s="13">
        <f>IF(ISBLANK(C51),"",(COUNTA($C$7:$C51)))</f>
        <v>42</v>
      </c>
      <c r="B51" s="14" t="str">
        <f t="shared" si="0"/>
        <v>A.42</v>
      </c>
      <c r="C51" s="18" t="s">
        <v>52</v>
      </c>
      <c r="D51" s="15" t="s">
        <v>8</v>
      </c>
      <c r="E51" s="12"/>
      <c r="F51" s="1"/>
    </row>
    <row r="52" spans="1:6" x14ac:dyDescent="0.25">
      <c r="A52" s="13">
        <f>IF(ISBLANK(C52),"",(COUNTA($C$7:$C52)))</f>
        <v>43</v>
      </c>
      <c r="B52" s="14" t="str">
        <f t="shared" si="0"/>
        <v>A.43</v>
      </c>
      <c r="C52" s="18" t="s">
        <v>53</v>
      </c>
      <c r="D52" s="15" t="s">
        <v>8</v>
      </c>
      <c r="E52" s="12"/>
      <c r="F52" s="1"/>
    </row>
    <row r="53" spans="1:6" x14ac:dyDescent="0.25">
      <c r="A53" s="13">
        <f>IF(ISBLANK(C53),"",(COUNTA($C$7:$C53)))</f>
        <v>44</v>
      </c>
      <c r="B53" s="14" t="str">
        <f t="shared" si="0"/>
        <v>A.44</v>
      </c>
      <c r="C53" s="18" t="s">
        <v>54</v>
      </c>
      <c r="D53" s="15" t="s">
        <v>78</v>
      </c>
      <c r="E53" s="12"/>
      <c r="F53" s="1"/>
    </row>
    <row r="54" spans="1:6" x14ac:dyDescent="0.25">
      <c r="A54" s="13">
        <f>IF(ISBLANK(C54),"",(COUNTA($C$7:$C54)))</f>
        <v>45</v>
      </c>
      <c r="B54" s="14" t="str">
        <f t="shared" si="0"/>
        <v>A.45</v>
      </c>
      <c r="C54" s="18" t="s">
        <v>55</v>
      </c>
      <c r="D54" s="15" t="s">
        <v>8</v>
      </c>
      <c r="E54" s="12"/>
      <c r="F54" s="1"/>
    </row>
    <row r="55" spans="1:6" x14ac:dyDescent="0.25">
      <c r="A55" s="13">
        <f>IF(ISBLANK(C55),"",(COUNTA($C$7:$C55)))</f>
        <v>46</v>
      </c>
      <c r="B55" s="14" t="str">
        <f t="shared" si="0"/>
        <v>A.46</v>
      </c>
      <c r="C55" s="18" t="s">
        <v>56</v>
      </c>
      <c r="D55" s="15" t="s">
        <v>8</v>
      </c>
      <c r="E55" s="12"/>
      <c r="F55" s="1"/>
    </row>
    <row r="56" spans="1:6" ht="30" x14ac:dyDescent="0.25">
      <c r="A56" s="13">
        <f>IF(ISBLANK(C56),"",(COUNTA($C$7:$C56)))</f>
        <v>47</v>
      </c>
      <c r="B56" s="14" t="str">
        <f t="shared" si="0"/>
        <v>A.47</v>
      </c>
      <c r="C56" s="18" t="s">
        <v>57</v>
      </c>
      <c r="D56" s="15" t="s">
        <v>8</v>
      </c>
      <c r="E56" s="12"/>
      <c r="F56" s="1"/>
    </row>
    <row r="57" spans="1:6" x14ac:dyDescent="0.25">
      <c r="A57" s="13">
        <f>IF(ISBLANK(C57),"",(COUNTA($C$7:$C57)))</f>
        <v>48</v>
      </c>
      <c r="B57" s="14" t="str">
        <f t="shared" si="0"/>
        <v>A.48</v>
      </c>
      <c r="C57" s="18" t="s">
        <v>58</v>
      </c>
      <c r="D57" s="15" t="s">
        <v>8</v>
      </c>
      <c r="E57" s="19"/>
      <c r="F57" s="1"/>
    </row>
    <row r="58" spans="1:6" x14ac:dyDescent="0.25">
      <c r="A58" s="13">
        <f>IF(ISBLANK(C58),"",(COUNTA($C$7:$C58)))</f>
        <v>49</v>
      </c>
      <c r="B58" s="14" t="str">
        <f t="shared" si="0"/>
        <v>A.49</v>
      </c>
      <c r="C58" s="18" t="s">
        <v>59</v>
      </c>
      <c r="D58" s="15" t="s">
        <v>8</v>
      </c>
      <c r="E58" s="12"/>
      <c r="F58" s="1"/>
    </row>
    <row r="59" spans="1:6" x14ac:dyDescent="0.25">
      <c r="A59" s="13">
        <f>IF(ISBLANK(C59),"",(COUNTA($C$7:$C59)))</f>
        <v>50</v>
      </c>
      <c r="B59" s="14" t="str">
        <f t="shared" si="0"/>
        <v>A.50</v>
      </c>
      <c r="C59" s="18" t="s">
        <v>60</v>
      </c>
      <c r="D59" s="15" t="s">
        <v>78</v>
      </c>
      <c r="E59" s="12"/>
      <c r="F59" s="1"/>
    </row>
    <row r="60" spans="1:6" ht="30" x14ac:dyDescent="0.25">
      <c r="A60" s="13">
        <f>IF(ISBLANK(C60),"",(COUNTA($C$7:$C60)))</f>
        <v>51</v>
      </c>
      <c r="B60" s="14" t="str">
        <f t="shared" si="0"/>
        <v>A.51</v>
      </c>
      <c r="C60" s="18" t="s">
        <v>61</v>
      </c>
      <c r="D60" s="15" t="s">
        <v>8</v>
      </c>
      <c r="E60" s="12"/>
      <c r="F60" s="1"/>
    </row>
    <row r="61" spans="1:6" x14ac:dyDescent="0.25">
      <c r="A61" s="13">
        <f>IF(ISBLANK(C61),"",(COUNTA($C$7:$C61)))</f>
        <v>52</v>
      </c>
      <c r="B61" s="14" t="str">
        <f t="shared" si="0"/>
        <v>A.52</v>
      </c>
      <c r="C61" s="18" t="s">
        <v>62</v>
      </c>
      <c r="D61" s="15" t="s">
        <v>8</v>
      </c>
      <c r="E61" s="12"/>
      <c r="F61" s="1"/>
    </row>
    <row r="62" spans="1:6" x14ac:dyDescent="0.25">
      <c r="A62" s="13">
        <f>IF(ISBLANK(C62),"",(COUNTA($C$7:$C62)))</f>
        <v>53</v>
      </c>
      <c r="B62" s="14" t="str">
        <f t="shared" si="0"/>
        <v>A.53</v>
      </c>
      <c r="C62" s="18" t="s">
        <v>63</v>
      </c>
      <c r="D62" s="15" t="s">
        <v>8</v>
      </c>
      <c r="E62" s="12"/>
      <c r="F62" s="1"/>
    </row>
    <row r="63" spans="1:6" ht="30" x14ac:dyDescent="0.25">
      <c r="A63" s="13">
        <f>IF(ISBLANK(C63),"",(COUNTA($C$7:$C63)))</f>
        <v>54</v>
      </c>
      <c r="B63" s="14" t="str">
        <f t="shared" si="0"/>
        <v>A.54</v>
      </c>
      <c r="C63" s="18" t="s">
        <v>64</v>
      </c>
      <c r="D63" s="15" t="s">
        <v>8</v>
      </c>
      <c r="E63" s="12"/>
      <c r="F63" s="1"/>
    </row>
    <row r="64" spans="1:6" ht="90" x14ac:dyDescent="0.25">
      <c r="A64" s="13">
        <f>IF(ISBLANK(C64),"",(COUNTA($C$7:$C64)))</f>
        <v>55</v>
      </c>
      <c r="B64" s="14" t="str">
        <f t="shared" si="0"/>
        <v>A.55</v>
      </c>
      <c r="C64" s="18" t="s">
        <v>65</v>
      </c>
      <c r="D64" s="15" t="s">
        <v>8</v>
      </c>
      <c r="E64" s="16"/>
      <c r="F64" s="1"/>
    </row>
    <row r="65" spans="1:6" x14ac:dyDescent="0.25">
      <c r="A65" s="36" t="s">
        <v>66</v>
      </c>
      <c r="B65" s="36"/>
      <c r="C65" s="36"/>
      <c r="D65" s="36"/>
      <c r="E65" s="36"/>
      <c r="F65" s="1"/>
    </row>
    <row r="66" spans="1:6" x14ac:dyDescent="0.25">
      <c r="A66" s="13">
        <f>IF(ISBLANK(C66),"",(COUNTA($C$7:$C66)))</f>
        <v>56</v>
      </c>
      <c r="B66" s="14" t="str">
        <f t="shared" si="0"/>
        <v>A.56</v>
      </c>
      <c r="C66" s="18" t="s">
        <v>67</v>
      </c>
      <c r="D66" s="11" t="s">
        <v>8</v>
      </c>
      <c r="E66" s="12"/>
    </row>
    <row r="67" spans="1:6" x14ac:dyDescent="0.25">
      <c r="A67" s="13">
        <f>IF(ISBLANK(C67),"",(COUNTA($C$7:$C67)))</f>
        <v>57</v>
      </c>
      <c r="B67" s="14" t="str">
        <f t="shared" si="0"/>
        <v>A.57</v>
      </c>
      <c r="C67" s="18" t="s">
        <v>68</v>
      </c>
      <c r="D67" s="11" t="s">
        <v>8</v>
      </c>
      <c r="E67" s="12"/>
      <c r="F67" s="1"/>
    </row>
    <row r="68" spans="1:6" x14ac:dyDescent="0.25">
      <c r="A68" s="13">
        <f>IF(ISBLANK(C68),"",(COUNTA($C$7:$C68)))</f>
        <v>58</v>
      </c>
      <c r="B68" s="14" t="str">
        <f t="shared" si="0"/>
        <v>A.58</v>
      </c>
      <c r="C68" s="18" t="s">
        <v>69</v>
      </c>
      <c r="D68" s="11" t="s">
        <v>8</v>
      </c>
      <c r="E68" s="12"/>
      <c r="F68" s="1"/>
    </row>
    <row r="69" spans="1:6" x14ac:dyDescent="0.25">
      <c r="A69" s="13">
        <f>IF(ISBLANK(C69),"",(COUNTA($C$7:$C69)))</f>
        <v>59</v>
      </c>
      <c r="B69" s="14" t="str">
        <f t="shared" ref="B69:B86" si="3">IF(ISBLANK(C69),"","A"&amp;"."&amp;A69)</f>
        <v>A.59</v>
      </c>
      <c r="C69" s="18" t="s">
        <v>70</v>
      </c>
      <c r="D69" s="11" t="s">
        <v>8</v>
      </c>
      <c r="E69" s="12"/>
      <c r="F69" s="1"/>
    </row>
    <row r="70" spans="1:6" x14ac:dyDescent="0.25">
      <c r="A70" s="13">
        <f>IF(ISBLANK(C70),"",(COUNTA($C$7:$C70)))</f>
        <v>60</v>
      </c>
      <c r="B70" s="14" t="str">
        <f t="shared" si="3"/>
        <v>A.60</v>
      </c>
      <c r="C70" s="21" t="s">
        <v>71</v>
      </c>
      <c r="D70" s="11" t="s">
        <v>8</v>
      </c>
      <c r="E70" s="12"/>
      <c r="F70" s="1"/>
    </row>
    <row r="71" spans="1:6" x14ac:dyDescent="0.25">
      <c r="A71" s="13">
        <f>IF(ISBLANK(C71),"",(COUNTA($C$7:$C71)))</f>
        <v>61</v>
      </c>
      <c r="B71" s="14" t="str">
        <f t="shared" si="3"/>
        <v>A.61</v>
      </c>
      <c r="C71" s="21" t="s">
        <v>72</v>
      </c>
      <c r="D71" s="11" t="s">
        <v>8</v>
      </c>
      <c r="E71" s="12"/>
      <c r="F71" s="1"/>
    </row>
    <row r="72" spans="1:6" x14ac:dyDescent="0.25">
      <c r="A72" s="13">
        <f>IF(ISBLANK(C72),"",(COUNTA($C$7:$C72)))</f>
        <v>62</v>
      </c>
      <c r="B72" s="14" t="str">
        <f t="shared" si="3"/>
        <v>A.62</v>
      </c>
      <c r="C72" s="21" t="s">
        <v>73</v>
      </c>
      <c r="D72" s="11" t="s">
        <v>8</v>
      </c>
      <c r="E72" s="12"/>
      <c r="F72" s="1"/>
    </row>
    <row r="73" spans="1:6" x14ac:dyDescent="0.25">
      <c r="A73" s="35" t="s">
        <v>74</v>
      </c>
      <c r="B73" s="36"/>
      <c r="C73" s="36"/>
      <c r="D73" s="36"/>
      <c r="E73" s="36"/>
      <c r="F73" s="22"/>
    </row>
    <row r="74" spans="1:6" x14ac:dyDescent="0.25">
      <c r="A74" s="13">
        <f>IF(ISBLANK(C74),"",(COUNTA($C$7:$C74)))</f>
        <v>63</v>
      </c>
      <c r="B74" s="14" t="str">
        <f t="shared" si="3"/>
        <v>A.63</v>
      </c>
      <c r="C74" s="18" t="s">
        <v>100</v>
      </c>
      <c r="D74" s="11" t="s">
        <v>8</v>
      </c>
      <c r="E74" s="12"/>
      <c r="F74" s="1"/>
    </row>
    <row r="75" spans="1:6" x14ac:dyDescent="0.25">
      <c r="A75" s="13">
        <f>IF(ISBLANK(C75),"",(COUNTA($C$7:$C75)))</f>
        <v>64</v>
      </c>
      <c r="B75" s="14" t="str">
        <f t="shared" ref="B75:B81" si="4">IF(ISBLANK(C75),"","A"&amp;"."&amp;A75)</f>
        <v>A.64</v>
      </c>
      <c r="C75" s="18" t="s">
        <v>101</v>
      </c>
      <c r="D75" s="11" t="s">
        <v>8</v>
      </c>
      <c r="E75" s="12"/>
      <c r="F75" s="1"/>
    </row>
    <row r="76" spans="1:6" x14ac:dyDescent="0.25">
      <c r="A76" s="13">
        <f>IF(ISBLANK(C76),"",(COUNTA($C$7:$C76)))</f>
        <v>65</v>
      </c>
      <c r="B76" s="14" t="str">
        <f t="shared" si="4"/>
        <v>A.65</v>
      </c>
      <c r="C76" s="18" t="s">
        <v>102</v>
      </c>
      <c r="D76" s="11" t="s">
        <v>8</v>
      </c>
      <c r="E76" s="12"/>
      <c r="F76" s="1"/>
    </row>
    <row r="77" spans="1:6" x14ac:dyDescent="0.25">
      <c r="A77" s="13">
        <f>IF(ISBLANK(C77),"",(COUNTA($C$7:$C77)))</f>
        <v>66</v>
      </c>
      <c r="B77" s="14" t="str">
        <f t="shared" si="4"/>
        <v>A.66</v>
      </c>
      <c r="C77" s="18" t="s">
        <v>102</v>
      </c>
      <c r="D77" s="11" t="s">
        <v>8</v>
      </c>
      <c r="E77" s="12"/>
      <c r="F77" s="1"/>
    </row>
    <row r="78" spans="1:6" x14ac:dyDescent="0.25">
      <c r="A78" s="13">
        <f>IF(ISBLANK(C78),"",(COUNTA($C$7:$C78)))</f>
        <v>67</v>
      </c>
      <c r="B78" s="14" t="str">
        <f t="shared" si="4"/>
        <v>A.67</v>
      </c>
      <c r="C78" s="18" t="s">
        <v>104</v>
      </c>
      <c r="D78" s="11" t="s">
        <v>8</v>
      </c>
      <c r="E78" s="12"/>
      <c r="F78" s="1"/>
    </row>
    <row r="79" spans="1:6" x14ac:dyDescent="0.25">
      <c r="A79" s="13">
        <f>IF(ISBLANK(C79),"",(COUNTA($C$7:$C79)))</f>
        <v>68</v>
      </c>
      <c r="B79" s="14" t="str">
        <f t="shared" si="4"/>
        <v>A.68</v>
      </c>
      <c r="C79" s="18" t="s">
        <v>103</v>
      </c>
      <c r="D79" s="11" t="s">
        <v>8</v>
      </c>
      <c r="E79" s="12"/>
      <c r="F79" s="1"/>
    </row>
    <row r="80" spans="1:6" x14ac:dyDescent="0.25">
      <c r="A80" s="13">
        <f>IF(ISBLANK(C80),"",(COUNTA($C$7:$C80)))</f>
        <v>69</v>
      </c>
      <c r="B80" s="14" t="str">
        <f t="shared" si="4"/>
        <v>A.69</v>
      </c>
      <c r="C80" s="18" t="s">
        <v>98</v>
      </c>
      <c r="D80" s="11" t="s">
        <v>8</v>
      </c>
      <c r="E80" s="12"/>
      <c r="F80" s="1"/>
    </row>
    <row r="81" spans="1:6" x14ac:dyDescent="0.25">
      <c r="A81" s="13">
        <f>IF(ISBLANK(C81),"",(COUNTA($C$7:$C81)))</f>
        <v>70</v>
      </c>
      <c r="B81" s="14" t="str">
        <f t="shared" si="4"/>
        <v>A.70</v>
      </c>
      <c r="C81" s="10" t="s">
        <v>75</v>
      </c>
      <c r="D81" s="11" t="s">
        <v>8</v>
      </c>
      <c r="E81" s="12"/>
      <c r="F81" s="1"/>
    </row>
    <row r="82" spans="1:6" x14ac:dyDescent="0.25">
      <c r="A82" s="36" t="s">
        <v>76</v>
      </c>
      <c r="B82" s="36"/>
      <c r="C82" s="36"/>
      <c r="D82" s="36"/>
      <c r="E82" s="36"/>
      <c r="F82" s="1"/>
    </row>
    <row r="83" spans="1:6" x14ac:dyDescent="0.25">
      <c r="A83" s="13">
        <v>90</v>
      </c>
      <c r="B83" s="14" t="str">
        <f t="shared" si="3"/>
        <v>A.90</v>
      </c>
      <c r="C83" s="21" t="s">
        <v>77</v>
      </c>
      <c r="D83" s="11" t="s">
        <v>78</v>
      </c>
      <c r="E83" s="19"/>
      <c r="F83" s="1"/>
    </row>
    <row r="84" spans="1:6" x14ac:dyDescent="0.25">
      <c r="A84" s="13">
        <v>91</v>
      </c>
      <c r="B84" s="14" t="str">
        <f t="shared" si="3"/>
        <v>A.91</v>
      </c>
      <c r="C84" s="21" t="s">
        <v>79</v>
      </c>
      <c r="D84" s="11" t="s">
        <v>78</v>
      </c>
      <c r="E84" s="19"/>
      <c r="F84" s="1"/>
    </row>
    <row r="85" spans="1:6" x14ac:dyDescent="0.25">
      <c r="A85" s="13">
        <v>92</v>
      </c>
      <c r="B85" s="14" t="str">
        <f t="shared" si="3"/>
        <v>A.92</v>
      </c>
      <c r="C85" s="21" t="s">
        <v>80</v>
      </c>
      <c r="D85" s="11" t="s">
        <v>78</v>
      </c>
      <c r="E85" s="12"/>
      <c r="F85" s="1"/>
    </row>
    <row r="86" spans="1:6" x14ac:dyDescent="0.25">
      <c r="A86" s="13">
        <v>93</v>
      </c>
      <c r="B86" s="14" t="str">
        <f t="shared" si="3"/>
        <v>A.93</v>
      </c>
      <c r="C86" s="21" t="s">
        <v>81</v>
      </c>
      <c r="D86" s="11" t="s">
        <v>78</v>
      </c>
      <c r="E86" s="12"/>
      <c r="F86" s="1"/>
    </row>
  </sheetData>
  <sheetProtection algorithmName="SHA-512" hashValue="cIkczajAYctAdquTXo0d5//xvfS410HtRuy5RDJdHH4QybS0KHW5omMynYdRnZFTv5tpv9GHsEywDZHfIKs5Vg==" saltValue="ReW2RBEoxGRwA1xLt8B3IQ==" spinCount="100000" sheet="1" objects="1" scenarios="1" selectLockedCells="1"/>
  <mergeCells count="13">
    <mergeCell ref="A1:F1"/>
    <mergeCell ref="A4:A5"/>
    <mergeCell ref="B4:B5"/>
    <mergeCell ref="C4:C5"/>
    <mergeCell ref="D4:D5"/>
    <mergeCell ref="E4:E5"/>
    <mergeCell ref="A73:E73"/>
    <mergeCell ref="A82:E82"/>
    <mergeCell ref="A6:E6"/>
    <mergeCell ref="A22:E22"/>
    <mergeCell ref="A28:E28"/>
    <mergeCell ref="A35:E35"/>
    <mergeCell ref="A65:E65"/>
  </mergeCells>
  <pageMargins left="0.7" right="0.7" top="0.78740157500000008" bottom="0.78740157500000008"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2"/>
  <sheetViews>
    <sheetView workbookViewId="0">
      <selection activeCell="E7" sqref="E7"/>
    </sheetView>
  </sheetViews>
  <sheetFormatPr baseColWidth="10" defaultRowHeight="15" x14ac:dyDescent="0.25"/>
  <cols>
    <col min="3" max="3" width="66.42578125" customWidth="1"/>
    <col min="5" max="5" width="56.85546875" customWidth="1"/>
  </cols>
  <sheetData>
    <row r="1" spans="1:6" ht="116.25" customHeight="1" x14ac:dyDescent="0.25">
      <c r="A1" s="39" t="s">
        <v>1</v>
      </c>
      <c r="B1" s="39"/>
      <c r="C1" s="39"/>
      <c r="D1" s="39"/>
      <c r="E1" s="39"/>
      <c r="F1" s="39"/>
    </row>
    <row r="2" spans="1:6" ht="23.25" x14ac:dyDescent="0.25">
      <c r="A2" s="2"/>
      <c r="B2" s="2"/>
      <c r="C2" s="3"/>
      <c r="D2" s="2"/>
      <c r="E2" s="4"/>
      <c r="F2" s="1"/>
    </row>
    <row r="3" spans="1:6" x14ac:dyDescent="0.25">
      <c r="A3" s="5"/>
      <c r="B3" s="5"/>
      <c r="C3" s="6"/>
      <c r="D3" s="5"/>
      <c r="E3" s="7"/>
      <c r="F3" s="1"/>
    </row>
    <row r="4" spans="1:6" x14ac:dyDescent="0.25">
      <c r="A4" s="40" t="s">
        <v>2</v>
      </c>
      <c r="B4" s="40" t="s">
        <v>3</v>
      </c>
      <c r="C4" s="41" t="s">
        <v>4</v>
      </c>
      <c r="D4" s="42" t="s">
        <v>0</v>
      </c>
      <c r="E4" s="40" t="s">
        <v>5</v>
      </c>
      <c r="F4" s="1"/>
    </row>
    <row r="5" spans="1:6" x14ac:dyDescent="0.25">
      <c r="A5" s="40"/>
      <c r="B5" s="40"/>
      <c r="C5" s="41"/>
      <c r="D5" s="43"/>
      <c r="E5" s="40"/>
      <c r="F5" s="1"/>
    </row>
    <row r="6" spans="1:6" x14ac:dyDescent="0.25">
      <c r="A6" s="44" t="s">
        <v>82</v>
      </c>
      <c r="B6" s="44"/>
      <c r="C6" s="44"/>
      <c r="D6" s="44"/>
      <c r="E6" s="44"/>
      <c r="F6" s="1"/>
    </row>
    <row r="7" spans="1:6" ht="30" x14ac:dyDescent="0.25">
      <c r="A7" s="23">
        <f>IF(ISBLANK(C7),"",(COUNTA($C7:$C$7)))</f>
        <v>1</v>
      </c>
      <c r="B7" s="24" t="str">
        <f t="shared" ref="B7:B9" si="0">IF(ISBLANK(C7),"","B"&amp;"."&amp;A7)</f>
        <v>B.1</v>
      </c>
      <c r="C7" s="25" t="s">
        <v>83</v>
      </c>
      <c r="D7" s="26" t="s">
        <v>8</v>
      </c>
      <c r="E7" s="27"/>
      <c r="F7" s="1"/>
    </row>
    <row r="8" spans="1:6" x14ac:dyDescent="0.25">
      <c r="A8" s="28">
        <f t="shared" ref="A8:A9" si="1">IF(ISBLANK(C8),"",(COUNTA($C$7:$C8)))</f>
        <v>2</v>
      </c>
      <c r="B8" s="24" t="str">
        <f t="shared" si="0"/>
        <v>B.2</v>
      </c>
      <c r="C8" s="25" t="s">
        <v>84</v>
      </c>
      <c r="D8" s="26" t="s">
        <v>8</v>
      </c>
      <c r="E8" s="27"/>
      <c r="F8" s="1"/>
    </row>
    <row r="9" spans="1:6" ht="60" x14ac:dyDescent="0.25">
      <c r="A9" s="13">
        <f t="shared" si="1"/>
        <v>3</v>
      </c>
      <c r="B9" s="14" t="str">
        <f t="shared" si="0"/>
        <v>B.3</v>
      </c>
      <c r="C9" s="29" t="s">
        <v>85</v>
      </c>
      <c r="D9" s="15" t="s">
        <v>8</v>
      </c>
      <c r="E9" s="12"/>
      <c r="F9" s="1"/>
    </row>
    <row r="10" spans="1:6" x14ac:dyDescent="0.25">
      <c r="A10" s="45" t="s">
        <v>86</v>
      </c>
      <c r="B10" s="45"/>
      <c r="C10" s="45"/>
      <c r="D10" s="45"/>
      <c r="E10" s="45"/>
      <c r="F10" s="1"/>
    </row>
    <row r="11" spans="1:6" ht="30" x14ac:dyDescent="0.25">
      <c r="A11" s="13">
        <f t="shared" ref="A11:A22" si="2">IF(ISBLANK(C11),"",(COUNTA($C$7:$C11)))</f>
        <v>4</v>
      </c>
      <c r="B11" s="9" t="str">
        <f t="shared" ref="B11:B22" si="3">IF(ISBLANK(C11),"","B"&amp;"."&amp;A11)</f>
        <v>B.4</v>
      </c>
      <c r="C11" s="30" t="s">
        <v>87</v>
      </c>
      <c r="D11" s="15" t="s">
        <v>8</v>
      </c>
      <c r="E11" s="12"/>
      <c r="F11" s="1"/>
    </row>
    <row r="12" spans="1:6" x14ac:dyDescent="0.25">
      <c r="A12" s="13">
        <f t="shared" si="2"/>
        <v>5</v>
      </c>
      <c r="B12" s="9" t="str">
        <f t="shared" si="3"/>
        <v>B.5</v>
      </c>
      <c r="C12" s="29" t="s">
        <v>99</v>
      </c>
      <c r="D12" s="15" t="s">
        <v>78</v>
      </c>
      <c r="E12" s="12"/>
      <c r="F12" s="1"/>
    </row>
    <row r="13" spans="1:6" x14ac:dyDescent="0.25">
      <c r="A13" s="13">
        <f t="shared" si="2"/>
        <v>6</v>
      </c>
      <c r="B13" s="9" t="str">
        <f t="shared" si="3"/>
        <v>B.6</v>
      </c>
      <c r="C13" s="31" t="s">
        <v>88</v>
      </c>
      <c r="D13" s="15" t="s">
        <v>78</v>
      </c>
      <c r="E13" s="12"/>
      <c r="F13" s="1"/>
    </row>
    <row r="14" spans="1:6" x14ac:dyDescent="0.25">
      <c r="A14" s="13">
        <f t="shared" si="2"/>
        <v>7</v>
      </c>
      <c r="B14" s="9" t="str">
        <f t="shared" si="3"/>
        <v>B.7</v>
      </c>
      <c r="C14" s="29" t="s">
        <v>89</v>
      </c>
      <c r="D14" s="15" t="s">
        <v>78</v>
      </c>
      <c r="E14" s="19"/>
      <c r="F14" s="1"/>
    </row>
    <row r="15" spans="1:6" x14ac:dyDescent="0.25">
      <c r="A15" s="36" t="s">
        <v>90</v>
      </c>
      <c r="B15" s="36"/>
      <c r="C15" s="36"/>
      <c r="D15" s="36"/>
      <c r="E15" s="36"/>
      <c r="F15" s="1"/>
    </row>
    <row r="16" spans="1:6" ht="60" x14ac:dyDescent="0.25">
      <c r="A16" s="13">
        <f t="shared" si="2"/>
        <v>8</v>
      </c>
      <c r="B16" s="14" t="str">
        <f t="shared" si="3"/>
        <v>B.8</v>
      </c>
      <c r="C16" s="32" t="s">
        <v>91</v>
      </c>
      <c r="D16" s="33" t="s">
        <v>8</v>
      </c>
      <c r="E16" s="12"/>
      <c r="F16" s="1"/>
    </row>
    <row r="17" spans="1:6" x14ac:dyDescent="0.25">
      <c r="A17" s="36" t="s">
        <v>92</v>
      </c>
      <c r="B17" s="36"/>
      <c r="C17" s="36"/>
      <c r="D17" s="36"/>
      <c r="E17" s="36"/>
      <c r="F17" s="1"/>
    </row>
    <row r="18" spans="1:6" x14ac:dyDescent="0.25">
      <c r="A18" s="13">
        <f t="shared" si="2"/>
        <v>9</v>
      </c>
      <c r="B18" s="9" t="str">
        <f t="shared" si="3"/>
        <v>B.9</v>
      </c>
      <c r="C18" s="34" t="s">
        <v>93</v>
      </c>
      <c r="D18" s="33" t="s">
        <v>8</v>
      </c>
      <c r="E18" s="12"/>
      <c r="F18" s="1"/>
    </row>
    <row r="19" spans="1:6" x14ac:dyDescent="0.25">
      <c r="A19" s="13">
        <f t="shared" si="2"/>
        <v>10</v>
      </c>
      <c r="B19" s="9" t="str">
        <f t="shared" si="3"/>
        <v>B.10</v>
      </c>
      <c r="C19" s="34" t="s">
        <v>94</v>
      </c>
      <c r="D19" s="33" t="s">
        <v>78</v>
      </c>
      <c r="E19" s="12"/>
      <c r="F19" s="1"/>
    </row>
    <row r="20" spans="1:6" x14ac:dyDescent="0.25">
      <c r="A20" s="36" t="s">
        <v>95</v>
      </c>
      <c r="B20" s="36"/>
      <c r="C20" s="36"/>
      <c r="D20" s="36"/>
      <c r="E20" s="36"/>
      <c r="F20" s="1"/>
    </row>
    <row r="21" spans="1:6" ht="105" x14ac:dyDescent="0.25">
      <c r="A21" s="13">
        <f t="shared" si="2"/>
        <v>11</v>
      </c>
      <c r="B21" s="14" t="str">
        <f t="shared" si="3"/>
        <v>B.11</v>
      </c>
      <c r="C21" s="34" t="s">
        <v>96</v>
      </c>
      <c r="D21" s="15" t="s">
        <v>8</v>
      </c>
      <c r="E21" s="19"/>
      <c r="F21" s="1"/>
    </row>
    <row r="22" spans="1:6" ht="75" x14ac:dyDescent="0.25">
      <c r="A22" s="13">
        <f t="shared" si="2"/>
        <v>12</v>
      </c>
      <c r="B22" s="14" t="str">
        <f t="shared" si="3"/>
        <v>B.12</v>
      </c>
      <c r="C22" s="34" t="s">
        <v>97</v>
      </c>
      <c r="D22" s="15" t="s">
        <v>8</v>
      </c>
      <c r="E22" s="19"/>
      <c r="F22" s="1"/>
    </row>
  </sheetData>
  <sheetProtection algorithmName="SHA-512" hashValue="4Z9B3FOh6uNpGM3T8zzsNN9NbnXI0gA4jjZToJjRKMHW0xGiF4hADIJsHxMCk4OkbNlVFSXAxmcMAHbVKWxcug==" saltValue="Dw4Wy1LpDXEuunEAo4KJ5g==" spinCount="100000" sheet="1" objects="1" scenarios="1" selectLockedCells="1"/>
  <mergeCells count="11">
    <mergeCell ref="A6:E6"/>
    <mergeCell ref="A10:E10"/>
    <mergeCell ref="A15:E15"/>
    <mergeCell ref="A17:E17"/>
    <mergeCell ref="A20:E20"/>
    <mergeCell ref="A1:F1"/>
    <mergeCell ref="A4:A5"/>
    <mergeCell ref="B4:B5"/>
    <mergeCell ref="C4:C5"/>
    <mergeCell ref="D4:D5"/>
    <mergeCell ref="E4:E5"/>
  </mergeCells>
  <pageMargins left="0.7" right="0.7" top="0.78740157500000008" bottom="0.78740157500000008"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Funktionale Anforderungen</vt:lpstr>
      <vt:lpstr>Nicht-funktionale Anforderung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2026-04-29T07:26:56Z</dcterms:created>
  <dcterms:modified xsi:type="dcterms:W3CDTF">2026-04-29T07:28:28Z</dcterms:modified>
</cp:coreProperties>
</file>